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7496" windowHeight="10176" activeTab="2"/>
  </bookViews>
  <sheets>
    <sheet name="PLANILHA DE CALCULO" sheetId="1" r:id="rId1"/>
    <sheet name="PERDA DE CARGA EM CONEXÕES" sheetId="2" r:id="rId2"/>
    <sheet name="PESOS RELATIVOS" sheetId="3" r:id="rId3"/>
  </sheets>
  <calcPr calcId="144525"/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3" i="3"/>
  <c r="S5" i="2"/>
  <c r="S6" i="2"/>
  <c r="S7" i="2"/>
  <c r="S8" i="2"/>
  <c r="S9" i="2"/>
  <c r="S10" i="2"/>
  <c r="S4" i="2"/>
  <c r="S11" i="2" s="1"/>
  <c r="P5" i="2"/>
  <c r="P6" i="2"/>
  <c r="P7" i="2"/>
  <c r="P8" i="2"/>
  <c r="P9" i="2"/>
  <c r="P10" i="2"/>
  <c r="P4" i="2"/>
  <c r="M5" i="2"/>
  <c r="M6" i="2"/>
  <c r="M7" i="2"/>
  <c r="M8" i="2"/>
  <c r="M9" i="2"/>
  <c r="M10" i="2"/>
  <c r="M4" i="2"/>
  <c r="M11" i="2" s="1"/>
  <c r="J5" i="2"/>
  <c r="J6" i="2"/>
  <c r="J7" i="2"/>
  <c r="J8" i="2"/>
  <c r="J9" i="2"/>
  <c r="J10" i="2"/>
  <c r="J4" i="2"/>
  <c r="G5" i="2"/>
  <c r="G6" i="2"/>
  <c r="G7" i="2"/>
  <c r="G8" i="2"/>
  <c r="G9" i="2"/>
  <c r="G10" i="2"/>
  <c r="G4" i="2"/>
  <c r="D5" i="2"/>
  <c r="D6" i="2"/>
  <c r="D7" i="2"/>
  <c r="D8" i="2"/>
  <c r="D9" i="2"/>
  <c r="D10" i="2"/>
  <c r="D4" i="2"/>
  <c r="E5" i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Z8" i="1"/>
  <c r="Z9" i="1"/>
  <c r="Z10" i="1"/>
  <c r="Z11" i="1"/>
  <c r="Z12" i="1"/>
  <c r="Z13" i="1"/>
  <c r="Z14" i="1"/>
  <c r="Z15" i="1"/>
  <c r="M15" i="1"/>
  <c r="M14" i="1"/>
  <c r="M13" i="1"/>
  <c r="M12" i="1"/>
  <c r="M11" i="1"/>
  <c r="M10" i="1"/>
  <c r="M9" i="1"/>
  <c r="M8" i="1"/>
  <c r="M6" i="1"/>
  <c r="M7" i="1"/>
  <c r="M4" i="1"/>
  <c r="M5" i="1"/>
  <c r="AB8" i="1"/>
  <c r="AB7" i="1"/>
  <c r="AB6" i="1"/>
  <c r="AB5" i="1"/>
  <c r="AB4" i="1"/>
  <c r="AB3" i="1"/>
  <c r="I5" i="1" s="1"/>
  <c r="Q5" i="1" s="1"/>
  <c r="R5" i="1" s="1"/>
  <c r="Z7" i="1"/>
  <c r="Z5" i="1"/>
  <c r="Z6" i="1"/>
  <c r="Z4" i="1"/>
  <c r="F4" i="1"/>
  <c r="Y4" i="1" s="1"/>
  <c r="G4" i="1" s="1"/>
  <c r="J11" i="2" l="1"/>
  <c r="D11" i="2"/>
  <c r="F5" i="1"/>
  <c r="Y5" i="1" s="1"/>
  <c r="G5" i="1" s="1"/>
  <c r="G11" i="2"/>
  <c r="O9" i="3"/>
  <c r="P11" i="2"/>
  <c r="H12" i="2"/>
  <c r="I4" i="1"/>
  <c r="Q4" i="1" s="1"/>
  <c r="R4" i="1" s="1"/>
  <c r="I15" i="1"/>
  <c r="Q15" i="1" s="1"/>
  <c r="R15" i="1" s="1"/>
  <c r="I14" i="1"/>
  <c r="Q14" i="1" s="1"/>
  <c r="R14" i="1" s="1"/>
  <c r="I13" i="1"/>
  <c r="Q13" i="1" s="1"/>
  <c r="R13" i="1" s="1"/>
  <c r="I12" i="1"/>
  <c r="Q12" i="1" s="1"/>
  <c r="R12" i="1" s="1"/>
  <c r="I11" i="1"/>
  <c r="Q11" i="1" s="1"/>
  <c r="R11" i="1" s="1"/>
  <c r="I10" i="1"/>
  <c r="Q10" i="1" s="1"/>
  <c r="R10" i="1" s="1"/>
  <c r="I9" i="1"/>
  <c r="Q9" i="1" s="1"/>
  <c r="R9" i="1" s="1"/>
  <c r="I8" i="1"/>
  <c r="Q8" i="1" s="1"/>
  <c r="R8" i="1" s="1"/>
  <c r="I7" i="1"/>
  <c r="Q7" i="1" s="1"/>
  <c r="R7" i="1" s="1"/>
  <c r="I6" i="1"/>
  <c r="Q6" i="1" s="1"/>
  <c r="R6" i="1" s="1"/>
  <c r="F6" i="1"/>
  <c r="Y6" i="1" s="1"/>
  <c r="G6" i="1" s="1"/>
  <c r="J4" i="1"/>
  <c r="P4" i="1"/>
  <c r="S4" i="1" s="1"/>
  <c r="T4" i="1" s="1"/>
  <c r="V4" i="1" s="1"/>
  <c r="N5" i="1" s="1"/>
  <c r="J5" i="1"/>
  <c r="J6" i="1"/>
  <c r="P6" i="1"/>
  <c r="S6" i="1" s="1"/>
  <c r="T6" i="1" s="1"/>
  <c r="P5" i="1"/>
  <c r="S5" i="1" l="1"/>
  <c r="T5" i="1" s="1"/>
  <c r="V5" i="1" s="1"/>
  <c r="N6" i="1" s="1"/>
  <c r="V6" i="1" s="1"/>
  <c r="N7" i="1" s="1"/>
  <c r="F7" i="1"/>
  <c r="Y7" i="1" l="1"/>
  <c r="G7" i="1" s="1"/>
  <c r="J7" i="1"/>
  <c r="P7" i="1"/>
  <c r="F8" i="1"/>
  <c r="Y8" i="1" s="1"/>
  <c r="G8" i="1" s="1"/>
  <c r="S7" i="1" l="1"/>
  <c r="T7" i="1" s="1"/>
  <c r="V7" i="1" s="1"/>
  <c r="N8" i="1" s="1"/>
  <c r="F9" i="1"/>
  <c r="P8" i="1"/>
  <c r="J8" i="1"/>
  <c r="F10" i="1"/>
  <c r="Y10" i="1" s="1"/>
  <c r="G10" i="1" s="1"/>
  <c r="S8" i="1" l="1"/>
  <c r="T8" i="1" s="1"/>
  <c r="V8" i="1" s="1"/>
  <c r="N9" i="1" s="1"/>
  <c r="Y9" i="1"/>
  <c r="G9" i="1" s="1"/>
  <c r="P9" i="1"/>
  <c r="J9" i="1"/>
  <c r="P10" i="1"/>
  <c r="J10" i="1"/>
  <c r="F11" i="1"/>
  <c r="Y11" i="1" s="1"/>
  <c r="G11" i="1" s="1"/>
  <c r="S10" i="1" l="1"/>
  <c r="T10" i="1" s="1"/>
  <c r="S9" i="1"/>
  <c r="T9" i="1" s="1"/>
  <c r="V9" i="1" s="1"/>
  <c r="N10" i="1" s="1"/>
  <c r="V10" i="1" s="1"/>
  <c r="N11" i="1" s="1"/>
  <c r="P11" i="1"/>
  <c r="J11" i="1"/>
  <c r="F12" i="1"/>
  <c r="Y12" i="1" s="1"/>
  <c r="G12" i="1" s="1"/>
  <c r="S11" i="1" l="1"/>
  <c r="T11" i="1" s="1"/>
  <c r="V11" i="1" s="1"/>
  <c r="N12" i="1" s="1"/>
  <c r="P12" i="1"/>
  <c r="J12" i="1"/>
  <c r="F13" i="1"/>
  <c r="Y13" i="1" s="1"/>
  <c r="G13" i="1" s="1"/>
  <c r="S12" i="1" l="1"/>
  <c r="T12" i="1" s="1"/>
  <c r="P13" i="1"/>
  <c r="J13" i="1"/>
  <c r="F15" i="1"/>
  <c r="Y15" i="1" s="1"/>
  <c r="G15" i="1" s="1"/>
  <c r="F14" i="1"/>
  <c r="Y14" i="1" s="1"/>
  <c r="G14" i="1" s="1"/>
  <c r="N13" i="1" l="1"/>
  <c r="V12" i="1"/>
  <c r="S13" i="1"/>
  <c r="T13" i="1" s="1"/>
  <c r="V13" i="1" s="1"/>
  <c r="N14" i="1" s="1"/>
  <c r="P14" i="1"/>
  <c r="J14" i="1"/>
  <c r="P15" i="1"/>
  <c r="S15" i="1" s="1"/>
  <c r="T15" i="1" s="1"/>
  <c r="J15" i="1"/>
  <c r="S14" i="1" l="1"/>
  <c r="T14" i="1" s="1"/>
  <c r="V14" i="1" s="1"/>
  <c r="N15" i="1" s="1"/>
  <c r="V15" i="1" s="1"/>
</calcChain>
</file>

<file path=xl/comments1.xml><?xml version="1.0" encoding="utf-8"?>
<comments xmlns="http://schemas.openxmlformats.org/spreadsheetml/2006/main">
  <authors>
    <author>Carolini</author>
  </authors>
  <commentList>
    <comment ref="H15" authorId="0">
      <text>
        <r>
          <rPr>
            <b/>
            <sz val="10"/>
            <color indexed="81"/>
            <rFont val="Tahoma"/>
            <family val="2"/>
          </rPr>
          <t xml:space="preserve">CLIQUE PARA SELECIONAR O </t>
        </r>
        <r>
          <rPr>
            <b/>
            <sz val="10"/>
            <color indexed="81"/>
            <rFont val="Calibri"/>
            <family val="2"/>
          </rPr>
          <t xml:space="preserve">Ø </t>
        </r>
        <r>
          <rPr>
            <b/>
            <sz val="10"/>
            <color indexed="81"/>
            <rFont val="Tahoma"/>
            <family val="2"/>
          </rPr>
          <t>DA TUBULAÇÃO
DE ACORDO COM O VALOR "CALCULADO" DA
CÉLULA A ESQUERDA</t>
        </r>
      </text>
    </comment>
  </commentList>
</comments>
</file>

<file path=xl/comments2.xml><?xml version="1.0" encoding="utf-8"?>
<comments xmlns="http://schemas.openxmlformats.org/spreadsheetml/2006/main">
  <authors>
    <author>Carolini</author>
  </authors>
  <commentList>
    <comment ref="C10" authorId="0">
      <text>
        <r>
          <rPr>
            <b/>
            <sz val="8"/>
            <color indexed="81"/>
            <rFont val="Tahoma"/>
            <family val="2"/>
          </rPr>
          <t>SOMENTE DIGITE A QUANTIDADE PARA FAZER O SOMATORIO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Carolini</author>
  </authors>
  <commentList>
    <comment ref="D3" authorId="0">
      <text>
        <r>
          <rPr>
            <b/>
            <sz val="8"/>
            <color indexed="81"/>
            <rFont val="Tahoma"/>
            <family val="2"/>
          </rPr>
          <t>SOMENTE DIGITE A QUANTIDADE PARA FAZER O SOMATORIO</t>
        </r>
      </text>
    </comment>
  </commentList>
</comments>
</file>

<file path=xl/sharedStrings.xml><?xml version="1.0" encoding="utf-8"?>
<sst xmlns="http://schemas.openxmlformats.org/spreadsheetml/2006/main" count="100" uniqueCount="75">
  <si>
    <t xml:space="preserve">COLUNA </t>
  </si>
  <si>
    <t>TRECHO</t>
  </si>
  <si>
    <t>PESOS</t>
  </si>
  <si>
    <t>UNIT.</t>
  </si>
  <si>
    <t>ACUM.</t>
  </si>
  <si>
    <t>VAZÃO</t>
  </si>
  <si>
    <t>COMPRIMENTOS</t>
  </si>
  <si>
    <t>REAL</t>
  </si>
  <si>
    <t>EQUIVALENTE</t>
  </si>
  <si>
    <t>TOTAL</t>
  </si>
  <si>
    <t>VELOCIDADE</t>
  </si>
  <si>
    <t>DIAMETRO</t>
  </si>
  <si>
    <t>PRESSÃO DISPONIVEL</t>
  </si>
  <si>
    <t>PERDA DE CARGA</t>
  </si>
  <si>
    <t>PRESSÃO JUSANTE</t>
  </si>
  <si>
    <t>A</t>
  </si>
  <si>
    <t>B</t>
  </si>
  <si>
    <t>D</t>
  </si>
  <si>
    <t>20 mm</t>
  </si>
  <si>
    <t>25 mm</t>
  </si>
  <si>
    <t>32 mm</t>
  </si>
  <si>
    <t>40 mm</t>
  </si>
  <si>
    <t>50 mm</t>
  </si>
  <si>
    <t>60 mm</t>
  </si>
  <si>
    <t>COMERCIAL</t>
  </si>
  <si>
    <t>CALCULADO</t>
  </si>
  <si>
    <t>AREA</t>
  </si>
  <si>
    <t>AREA  mm²</t>
  </si>
  <si>
    <t>J</t>
  </si>
  <si>
    <t>D -475</t>
  </si>
  <si>
    <t>Q 1,75</t>
  </si>
  <si>
    <t>UNIT.  (J)</t>
  </si>
  <si>
    <t>∆H (AO PROXIMO PONTO)</t>
  </si>
  <si>
    <t>PLANILHA DE CÁLCULO PARA TUBULAÇÕES DE AGUA FRIA</t>
  </si>
  <si>
    <t>PVC SOLDAVEL TIGRE</t>
  </si>
  <si>
    <t>TÊ DE PASSAGEM DIRETA</t>
  </si>
  <si>
    <t>TÊ DE PASSAGEM LATERAL</t>
  </si>
  <si>
    <t>TIPO DE CONEXÃO</t>
  </si>
  <si>
    <t>QUANT.</t>
  </si>
  <si>
    <t>COTOVELO 90°</t>
  </si>
  <si>
    <t>COTOVELO 45°</t>
  </si>
  <si>
    <t>CURVA 90°</t>
  </si>
  <si>
    <t>CURVA 45°</t>
  </si>
  <si>
    <t>SOMATÓRIO DA PERDA DE CARGA EQUIVALENTE</t>
  </si>
  <si>
    <t>PERDA DE CARGA EQUIVALENTE EM CONEXÕES (TUBO LISO)</t>
  </si>
  <si>
    <t>DIÂMETRO NOMINAL (mm)</t>
  </si>
  <si>
    <t>M</t>
  </si>
  <si>
    <t>APARELHO</t>
  </si>
  <si>
    <t>BACIA SANITARIA</t>
  </si>
  <si>
    <t>CAIXA DE DESCARGA</t>
  </si>
  <si>
    <t>VALVULA DE DESCARGA</t>
  </si>
  <si>
    <t>BANHEIRA</t>
  </si>
  <si>
    <t>BEBEDOURO</t>
  </si>
  <si>
    <t>BIDÊ</t>
  </si>
  <si>
    <t>CHUVEIRO OU DUCHA</t>
  </si>
  <si>
    <t>CHUVEIRA ELETRICO</t>
  </si>
  <si>
    <t>LAVADORA DE PRATOS OU DE ROUPAS</t>
  </si>
  <si>
    <t>LAVATORIO</t>
  </si>
  <si>
    <t>MICTORIO CERAMICO</t>
  </si>
  <si>
    <t>COM SIFÃO INTEGRADO</t>
  </si>
  <si>
    <t>SEM SIFÃO INTEGRADO</t>
  </si>
  <si>
    <t>MICTORIO TIPO CALHA</t>
  </si>
  <si>
    <t>CAIXA DE DESCARGA OU REGISTRO DE PRESSÃO</t>
  </si>
  <si>
    <t>PIA</t>
  </si>
  <si>
    <t>TORNEIRA OU MISTURADOR (ÁGUA FRIA)</t>
  </si>
  <si>
    <t>TORNEIRA ELETRICA</t>
  </si>
  <si>
    <t>TANQUE</t>
  </si>
  <si>
    <t>TORNEIRA</t>
  </si>
  <si>
    <t>TORNEIRA DE JARDIM OU LAVAGEM EM GERAL</t>
  </si>
  <si>
    <t>PEÇA DE UTILIZAÇÃO</t>
  </si>
  <si>
    <t>PESO RELATIVO</t>
  </si>
  <si>
    <t>MISTURADOR (AGUA FRIA)</t>
  </si>
  <si>
    <t>REGISTRO DE PRESSÃO</t>
  </si>
  <si>
    <t>PESOS RELATIVOS NOS PONTOS DE UTILIZAÇÃO</t>
  </si>
  <si>
    <t>SOMATORIO DOS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</si>
</sst>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000"/>
  </numFmts>
  <fonts count="1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</font>
    <font>
      <b/>
      <sz val="24"/>
      <color theme="5" tint="-0.249977111117893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81"/>
      <name val="Calibri"/>
      <family val="2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</fills>
  <borders count="47">
    <border>
      <left/>
      <right/>
      <top/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double">
        <color theme="5" tint="-0.24994659260841701"/>
      </right>
      <top style="thick">
        <color theme="5" tint="-0.24994659260841701"/>
      </top>
      <bottom style="double">
        <color theme="5" tint="-0.24994659260841701"/>
      </bottom>
      <diagonal/>
    </border>
    <border>
      <left style="double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double">
        <color theme="5" tint="-0.24994659260841701"/>
      </bottom>
      <diagonal/>
    </border>
    <border>
      <left style="thick">
        <color theme="5" tint="-0.24994659260841701"/>
      </left>
      <right style="double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double">
        <color theme="5" tint="-0.24994659260841701"/>
      </left>
      <right style="thick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thick">
        <color theme="5" tint="-0.24994659260841701"/>
      </left>
      <right style="double">
        <color theme="5" tint="-0.24994659260841701"/>
      </right>
      <top style="double">
        <color theme="5" tint="-0.24994659260841701"/>
      </top>
      <bottom style="thick">
        <color theme="5" tint="-0.24994659260841701"/>
      </bottom>
      <diagonal/>
    </border>
    <border>
      <left style="double">
        <color theme="5" tint="-0.24994659260841701"/>
      </left>
      <right style="thick">
        <color theme="5" tint="-0.24994659260841701"/>
      </right>
      <top style="double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double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double">
        <color theme="5" tint="-0.24994659260841701"/>
      </top>
      <bottom style="thick">
        <color theme="5" tint="-0.24994659260841701"/>
      </bottom>
      <diagonal/>
    </border>
    <border>
      <left/>
      <right/>
      <top/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 style="double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thick">
        <color theme="5" tint="-0.24994659260841701"/>
      </left>
      <right style="thick">
        <color theme="5" tint="-0.24994659260841701"/>
      </right>
      <top/>
      <bottom style="thick">
        <color theme="5" tint="-0.24994659260841701"/>
      </bottom>
      <diagonal/>
    </border>
    <border>
      <left style="hair">
        <color theme="3" tint="0.79998168889431442"/>
      </left>
      <right style="hair">
        <color theme="3" tint="0.79998168889431442"/>
      </right>
      <top/>
      <bottom style="hair">
        <color theme="3" tint="0.79998168889431442"/>
      </bottom>
      <diagonal/>
    </border>
    <border>
      <left style="hair">
        <color theme="3" tint="0.79998168889431442"/>
      </left>
      <right/>
      <top/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/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/>
      <diagonal/>
    </border>
    <border>
      <left style="hair">
        <color theme="3" tint="0.79998168889431442"/>
      </left>
      <right/>
      <top style="hair">
        <color theme="3" tint="0.79998168889431442"/>
      </top>
      <bottom/>
      <diagonal/>
    </border>
    <border>
      <left/>
      <right/>
      <top style="hair">
        <color theme="3" tint="0.79998168889431442"/>
      </top>
      <bottom/>
      <diagonal/>
    </border>
    <border>
      <left/>
      <right style="hair">
        <color theme="3" tint="0.79998168889431442"/>
      </right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double">
        <color theme="3"/>
      </bottom>
      <diagonal/>
    </border>
    <border>
      <left style="medium">
        <color theme="3"/>
      </left>
      <right style="medium">
        <color theme="3"/>
      </right>
      <top style="double">
        <color theme="3"/>
      </top>
      <bottom style="double">
        <color theme="3"/>
      </bottom>
      <diagonal/>
    </border>
    <border>
      <left style="medium">
        <color theme="3"/>
      </left>
      <right style="medium">
        <color theme="3"/>
      </right>
      <top style="double">
        <color theme="3"/>
      </top>
      <bottom style="medium">
        <color theme="3"/>
      </bottom>
      <diagonal/>
    </border>
    <border>
      <left/>
      <right style="hair">
        <color theme="6" tint="0.79998168889431442"/>
      </right>
      <top/>
      <bottom style="hair">
        <color theme="6" tint="0.79998168889431442"/>
      </bottom>
      <diagonal/>
    </border>
    <border>
      <left style="hair">
        <color theme="6" tint="0.79998168889431442"/>
      </left>
      <right style="hair">
        <color theme="6" tint="0.79998168889431442"/>
      </right>
      <top/>
      <bottom style="hair">
        <color theme="6" tint="0.79998168889431442"/>
      </bottom>
      <diagonal/>
    </border>
    <border>
      <left style="hair">
        <color theme="6" tint="0.79998168889431442"/>
      </left>
      <right/>
      <top/>
      <bottom style="hair">
        <color theme="6" tint="0.79998168889431442"/>
      </bottom>
      <diagonal/>
    </border>
    <border>
      <left/>
      <right style="hair">
        <color theme="6" tint="0.79998168889431442"/>
      </right>
      <top style="hair">
        <color theme="6" tint="0.79998168889431442"/>
      </top>
      <bottom/>
      <diagonal/>
    </border>
    <border>
      <left style="hair">
        <color theme="6" tint="0.79998168889431442"/>
      </left>
      <right style="hair">
        <color theme="6" tint="0.79998168889431442"/>
      </right>
      <top style="hair">
        <color theme="6" tint="0.79998168889431442"/>
      </top>
      <bottom/>
      <diagonal/>
    </border>
    <border>
      <left style="hair">
        <color theme="6" tint="0.79998168889431442"/>
      </left>
      <right/>
      <top style="hair">
        <color theme="6" tint="0.79998168889431442"/>
      </top>
      <bottom/>
      <diagonal/>
    </border>
    <border>
      <left/>
      <right style="hair">
        <color theme="6" tint="-0.499984740745262"/>
      </right>
      <top/>
      <bottom style="hair">
        <color theme="6" tint="-0.499984740745262"/>
      </bottom>
      <diagonal/>
    </border>
    <border>
      <left style="hair">
        <color theme="6" tint="-0.499984740745262"/>
      </left>
      <right style="hair">
        <color theme="6" tint="-0.499984740745262"/>
      </right>
      <top/>
      <bottom style="hair">
        <color theme="6" tint="-0.499984740745262"/>
      </bottom>
      <diagonal/>
    </border>
    <border>
      <left style="hair">
        <color theme="6" tint="-0.499984740745262"/>
      </left>
      <right/>
      <top/>
      <bottom style="hair">
        <color theme="6" tint="-0.499984740745262"/>
      </bottom>
      <diagonal/>
    </border>
    <border>
      <left/>
      <right style="hair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theme="6" tint="-0.499984740745262"/>
      </left>
      <right style="hair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theme="6" tint="-0.499984740745262"/>
      </left>
      <right/>
      <top style="hair">
        <color theme="6" tint="-0.499984740745262"/>
      </top>
      <bottom style="hair">
        <color theme="6" tint="-0.499984740745262"/>
      </bottom>
      <diagonal/>
    </border>
    <border>
      <left/>
      <right style="hair">
        <color theme="6" tint="-0.499984740745262"/>
      </right>
      <top style="hair">
        <color theme="6" tint="-0.499984740745262"/>
      </top>
      <bottom/>
      <diagonal/>
    </border>
    <border>
      <left style="hair">
        <color theme="6" tint="-0.499984740745262"/>
      </left>
      <right style="hair">
        <color theme="6" tint="-0.499984740745262"/>
      </right>
      <top style="hair">
        <color theme="6" tint="-0.499984740745262"/>
      </top>
      <bottom/>
      <diagonal/>
    </border>
    <border>
      <left style="hair">
        <color theme="6" tint="-0.499984740745262"/>
      </left>
      <right/>
      <top style="hair">
        <color theme="6" tint="-0.499984740745262"/>
      </top>
      <bottom/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double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double">
        <color theme="6" tint="-0.499984740745262"/>
      </top>
      <bottom style="double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double">
        <color theme="6" tint="-0.499984740745262"/>
      </top>
      <bottom style="medium">
        <color theme="6" tint="-0.499984740745262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2" borderId="0" xfId="1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0" xfId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7" borderId="3" xfId="0" applyFill="1" applyBorder="1" applyAlignment="1" applyProtection="1">
      <alignment horizontal="center" vertical="center"/>
      <protection locked="0"/>
    </xf>
    <xf numFmtId="0" fontId="0" fillId="7" borderId="8" xfId="0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0" fillId="7" borderId="5" xfId="0" applyFill="1" applyBorder="1" applyAlignment="1" applyProtection="1">
      <alignment horizontal="center" vertical="center"/>
      <protection locked="0"/>
    </xf>
    <xf numFmtId="0" fontId="0" fillId="7" borderId="9" xfId="0" applyFill="1" applyBorder="1" applyAlignment="1" applyProtection="1">
      <alignment horizontal="center" vertical="center"/>
      <protection locked="0"/>
    </xf>
    <xf numFmtId="0" fontId="0" fillId="7" borderId="6" xfId="0" applyFill="1" applyBorder="1" applyAlignment="1" applyProtection="1">
      <alignment horizontal="center" vertical="center"/>
      <protection locked="0"/>
    </xf>
    <xf numFmtId="0" fontId="0" fillId="7" borderId="7" xfId="0" applyFill="1" applyBorder="1" applyAlignment="1" applyProtection="1">
      <alignment horizontal="center" vertical="center"/>
      <protection locked="0"/>
    </xf>
    <xf numFmtId="0" fontId="0" fillId="7" borderId="10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7" borderId="12" xfId="0" applyFill="1" applyBorder="1" applyAlignment="1" applyProtection="1">
      <alignment horizontal="center" vertical="center"/>
      <protection locked="0"/>
    </xf>
    <xf numFmtId="0" fontId="1" fillId="3" borderId="19" xfId="2" applyBorder="1" applyAlignment="1">
      <alignment horizontal="center" vertical="center" wrapText="1"/>
    </xf>
    <xf numFmtId="0" fontId="1" fillId="3" borderId="20" xfId="2" applyBorder="1" applyAlignment="1">
      <alignment horizontal="center" vertical="center" wrapText="1"/>
    </xf>
    <xf numFmtId="0" fontId="1" fillId="3" borderId="16" xfId="2" applyBorder="1" applyAlignment="1">
      <alignment horizontal="center" vertical="center"/>
    </xf>
    <xf numFmtId="0" fontId="1" fillId="3" borderId="0" xfId="2" applyBorder="1" applyAlignment="1">
      <alignment horizontal="center" vertical="center"/>
    </xf>
    <xf numFmtId="0" fontId="1" fillId="3" borderId="0" xfId="2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5" borderId="26" xfId="0" applyFill="1" applyBorder="1" applyAlignment="1" applyProtection="1">
      <alignment horizontal="center" vertical="center"/>
      <protection locked="0"/>
    </xf>
    <xf numFmtId="0" fontId="0" fillId="5" borderId="27" xfId="0" applyFill="1" applyBorder="1" applyAlignment="1" applyProtection="1">
      <alignment horizontal="center" vertical="center"/>
      <protection locked="0"/>
    </xf>
    <xf numFmtId="0" fontId="0" fillId="5" borderId="28" xfId="0" applyFill="1" applyBorder="1" applyAlignment="1" applyProtection="1">
      <alignment horizontal="center" vertical="center"/>
      <protection locked="0"/>
    </xf>
    <xf numFmtId="0" fontId="12" fillId="3" borderId="19" xfId="2" applyFont="1" applyBorder="1" applyAlignment="1">
      <alignment horizontal="center" vertical="center" wrapText="1"/>
    </xf>
    <xf numFmtId="0" fontId="1" fillId="4" borderId="32" xfId="3" applyBorder="1" applyAlignment="1">
      <alignment horizontal="center" vertical="center"/>
    </xf>
    <xf numFmtId="0" fontId="1" fillId="4" borderId="33" xfId="3" applyBorder="1" applyAlignment="1">
      <alignment horizontal="center" vertical="center"/>
    </xf>
    <xf numFmtId="0" fontId="1" fillId="4" borderId="34" xfId="3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6" borderId="44" xfId="0" applyFill="1" applyBorder="1" applyAlignment="1" applyProtection="1">
      <alignment horizontal="center" vertical="center"/>
      <protection locked="0"/>
    </xf>
    <xf numFmtId="0" fontId="0" fillId="6" borderId="45" xfId="0" applyFill="1" applyBorder="1" applyAlignment="1" applyProtection="1">
      <alignment horizontal="center" vertical="center"/>
      <protection locked="0"/>
    </xf>
    <xf numFmtId="0" fontId="0" fillId="6" borderId="46" xfId="0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2" borderId="0" xfId="1" applyFont="1" applyAlignment="1">
      <alignment horizontal="center" vertical="center" wrapText="1"/>
    </xf>
    <xf numFmtId="0" fontId="1" fillId="2" borderId="11" xfId="1" applyBorder="1" applyAlignment="1">
      <alignment horizontal="center" vertical="center" wrapText="1"/>
    </xf>
    <xf numFmtId="0" fontId="1" fillId="2" borderId="0" xfId="1" applyAlignment="1">
      <alignment horizontal="center" vertical="center" wrapText="1"/>
    </xf>
    <xf numFmtId="0" fontId="0" fillId="7" borderId="13" xfId="0" applyFill="1" applyBorder="1" applyAlignment="1" applyProtection="1">
      <alignment horizontal="center" vertical="center"/>
      <protection locked="0"/>
    </xf>
    <xf numFmtId="0" fontId="0" fillId="7" borderId="14" xfId="0" applyFill="1" applyBorder="1" applyAlignment="1" applyProtection="1">
      <alignment horizontal="center" vertical="center"/>
      <protection locked="0"/>
    </xf>
    <xf numFmtId="0" fontId="0" fillId="7" borderId="15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" fillId="2" borderId="0" xfId="1" applyAlignment="1">
      <alignment horizontal="center" vertical="center"/>
    </xf>
    <xf numFmtId="4" fontId="1" fillId="2" borderId="0" xfId="1" applyNumberFormat="1" applyAlignment="1">
      <alignment horizontal="center" vertical="center"/>
    </xf>
    <xf numFmtId="0" fontId="9" fillId="3" borderId="16" xfId="2" applyFont="1" applyBorder="1" applyAlignment="1">
      <alignment horizontal="center" vertical="center"/>
    </xf>
    <xf numFmtId="0" fontId="9" fillId="3" borderId="17" xfId="2" applyFont="1" applyBorder="1" applyAlignment="1">
      <alignment horizontal="center" vertical="center"/>
    </xf>
    <xf numFmtId="0" fontId="1" fillId="3" borderId="18" xfId="2" applyBorder="1" applyAlignment="1">
      <alignment horizontal="center" vertical="center" wrapText="1"/>
    </xf>
    <xf numFmtId="0" fontId="1" fillId="3" borderId="22" xfId="2" applyBorder="1" applyAlignment="1">
      <alignment horizontal="center" vertical="center" wrapText="1"/>
    </xf>
    <xf numFmtId="0" fontId="1" fillId="3" borderId="16" xfId="2" applyBorder="1" applyAlignment="1">
      <alignment horizontal="center" vertical="center"/>
    </xf>
    <xf numFmtId="0" fontId="1" fillId="3" borderId="17" xfId="2" applyBorder="1" applyAlignment="1">
      <alignment horizontal="center" vertical="center"/>
    </xf>
    <xf numFmtId="0" fontId="2" fillId="3" borderId="20" xfId="2" applyFont="1" applyBorder="1" applyAlignment="1">
      <alignment horizontal="center" vertical="center" wrapText="1"/>
    </xf>
    <xf numFmtId="0" fontId="2" fillId="3" borderId="21" xfId="2" applyFont="1" applyBorder="1" applyAlignment="1">
      <alignment horizontal="center" vertical="center" wrapText="1"/>
    </xf>
    <xf numFmtId="0" fontId="2" fillId="3" borderId="18" xfId="2" applyFont="1" applyBorder="1" applyAlignment="1">
      <alignment horizontal="center" vertical="center" wrapText="1"/>
    </xf>
    <xf numFmtId="0" fontId="13" fillId="3" borderId="20" xfId="2" applyFont="1" applyBorder="1" applyAlignment="1">
      <alignment horizontal="center" vertical="center" wrapText="1"/>
    </xf>
    <xf numFmtId="0" fontId="13" fillId="3" borderId="21" xfId="2" applyFont="1" applyBorder="1" applyAlignment="1">
      <alignment horizontal="center" vertical="center" wrapText="1"/>
    </xf>
    <xf numFmtId="0" fontId="13" fillId="3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4" borderId="29" xfId="3" applyFont="1" applyBorder="1" applyAlignment="1">
      <alignment horizontal="center" vertical="center"/>
    </xf>
    <xf numFmtId="0" fontId="9" fillId="4" borderId="30" xfId="3" applyFont="1" applyBorder="1" applyAlignment="1">
      <alignment horizontal="center" vertical="center"/>
    </xf>
    <xf numFmtId="0" fontId="9" fillId="4" borderId="31" xfId="3" applyFont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</cellXfs>
  <cellStyles count="4">
    <cellStyle name="Ênfase1" xfId="2" builtinId="29"/>
    <cellStyle name="Ênfase2" xfId="1" builtinId="33"/>
    <cellStyle name="Ênfase3" xfId="3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1"/>
  <sheetViews>
    <sheetView zoomScale="85" zoomScaleNormal="85" workbookViewId="0">
      <selection activeCell="Z3" sqref="Z3"/>
    </sheetView>
  </sheetViews>
  <sheetFormatPr defaultColWidth="9.109375" defaultRowHeight="14.4" x14ac:dyDescent="0.3"/>
  <cols>
    <col min="1" max="1" width="12.88671875" style="1" customWidth="1"/>
    <col min="2" max="3" width="7.109375" style="1" customWidth="1"/>
    <col min="4" max="4" width="8.5546875" style="1" customWidth="1"/>
    <col min="5" max="5" width="8.6640625" style="1" bestFit="1" customWidth="1"/>
    <col min="6" max="6" width="9.5546875" style="3" customWidth="1"/>
    <col min="7" max="7" width="13.5546875" style="3" customWidth="1"/>
    <col min="8" max="8" width="13.5546875" style="1" customWidth="1"/>
    <col min="9" max="9" width="10.6640625" style="1" hidden="1" customWidth="1"/>
    <col min="10" max="10" width="12.88671875" style="1" customWidth="1"/>
    <col min="11" max="13" width="13.5546875" style="1" customWidth="1"/>
    <col min="14" max="14" width="12.109375" style="1" customWidth="1"/>
    <col min="15" max="15" width="0.5546875" style="1" hidden="1" customWidth="1"/>
    <col min="16" max="16" width="0.88671875" style="1" hidden="1" customWidth="1"/>
    <col min="17" max="17" width="11.5546875" style="1" hidden="1" customWidth="1"/>
    <col min="18" max="18" width="12.44140625" style="1" hidden="1" customWidth="1"/>
    <col min="19" max="19" width="12.44140625" style="1" customWidth="1"/>
    <col min="20" max="21" width="12.109375" style="1" customWidth="1"/>
    <col min="22" max="22" width="18.5546875" style="1" customWidth="1"/>
    <col min="23" max="26" width="9.109375" style="1"/>
    <col min="27" max="27" width="14.44140625" style="1" customWidth="1"/>
    <col min="28" max="28" width="14" style="1" customWidth="1"/>
    <col min="29" max="29" width="15.88671875" style="5" bestFit="1" customWidth="1"/>
    <col min="30" max="16384" width="9.109375" style="1"/>
  </cols>
  <sheetData>
    <row r="1" spans="1:29" ht="63" customHeight="1" x14ac:dyDescent="0.3">
      <c r="A1" s="56" t="s">
        <v>33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Y1" s="46"/>
      <c r="Z1" s="46"/>
      <c r="AA1" s="46"/>
      <c r="AB1" s="46"/>
      <c r="AC1" s="47"/>
    </row>
    <row r="2" spans="1:29" ht="24" customHeight="1" x14ac:dyDescent="0.3">
      <c r="A2" s="57" t="s">
        <v>0</v>
      </c>
      <c r="B2" s="57" t="s">
        <v>1</v>
      </c>
      <c r="C2" s="57"/>
      <c r="D2" s="57" t="s">
        <v>2</v>
      </c>
      <c r="E2" s="57"/>
      <c r="F2" s="58" t="s">
        <v>5</v>
      </c>
      <c r="G2" s="57" t="s">
        <v>11</v>
      </c>
      <c r="H2" s="57"/>
      <c r="I2" s="57" t="s">
        <v>26</v>
      </c>
      <c r="J2" s="57" t="s">
        <v>10</v>
      </c>
      <c r="K2" s="57" t="s">
        <v>6</v>
      </c>
      <c r="L2" s="57"/>
      <c r="M2" s="57"/>
      <c r="N2" s="52" t="s">
        <v>12</v>
      </c>
      <c r="O2" s="57" t="s">
        <v>28</v>
      </c>
      <c r="P2" s="57"/>
      <c r="Q2" s="57"/>
      <c r="R2" s="2"/>
      <c r="S2" s="52" t="s">
        <v>13</v>
      </c>
      <c r="T2" s="52"/>
      <c r="U2" s="50" t="s">
        <v>32</v>
      </c>
      <c r="V2" s="57" t="s">
        <v>14</v>
      </c>
      <c r="Y2" s="46"/>
      <c r="Z2" s="46"/>
      <c r="AA2" s="48" t="s">
        <v>34</v>
      </c>
      <c r="AB2" s="46" t="s">
        <v>27</v>
      </c>
      <c r="AC2" s="49"/>
    </row>
    <row r="3" spans="1:29" ht="24" customHeight="1" thickBot="1" x14ac:dyDescent="0.35">
      <c r="A3" s="57"/>
      <c r="B3" s="57"/>
      <c r="C3" s="57"/>
      <c r="D3" s="2" t="s">
        <v>3</v>
      </c>
      <c r="E3" s="2" t="s">
        <v>4</v>
      </c>
      <c r="F3" s="58"/>
      <c r="G3" s="4" t="s">
        <v>25</v>
      </c>
      <c r="H3" s="2" t="s">
        <v>24</v>
      </c>
      <c r="I3" s="57"/>
      <c r="J3" s="57"/>
      <c r="K3" s="2" t="s">
        <v>7</v>
      </c>
      <c r="L3" s="2" t="s">
        <v>8</v>
      </c>
      <c r="M3" s="2" t="s">
        <v>9</v>
      </c>
      <c r="N3" s="52"/>
      <c r="O3" s="2"/>
      <c r="P3" s="2" t="s">
        <v>30</v>
      </c>
      <c r="Q3" s="2" t="s">
        <v>17</v>
      </c>
      <c r="R3" s="2" t="s">
        <v>29</v>
      </c>
      <c r="S3" s="2" t="s">
        <v>31</v>
      </c>
      <c r="T3" s="6" t="s">
        <v>9</v>
      </c>
      <c r="U3" s="51"/>
      <c r="V3" s="57"/>
      <c r="Y3" s="46"/>
      <c r="Z3" s="46"/>
      <c r="AA3" s="48" t="s">
        <v>18</v>
      </c>
      <c r="AB3" s="46">
        <f>3.141592654*0.017*0.017/4</f>
        <v>2.2698006925150004E-4</v>
      </c>
      <c r="AC3" s="46"/>
    </row>
    <row r="4" spans="1:29" ht="25.5" customHeight="1" thickTop="1" thickBot="1" x14ac:dyDescent="0.35">
      <c r="A4" s="53">
        <v>1</v>
      </c>
      <c r="B4" s="8" t="s">
        <v>15</v>
      </c>
      <c r="C4" s="9" t="s">
        <v>16</v>
      </c>
      <c r="D4" s="10">
        <v>1.2</v>
      </c>
      <c r="E4" s="17">
        <v>7</v>
      </c>
      <c r="F4" s="3">
        <f>ROUNDUP((SQRT(E4)*0.3),2)</f>
        <v>0.8</v>
      </c>
      <c r="G4" s="3">
        <f>SQRT(Y4/Z4)*1000</f>
        <v>18.426354637268233</v>
      </c>
      <c r="H4" s="10" t="s">
        <v>18</v>
      </c>
      <c r="I4" s="1">
        <f t="shared" ref="I4:I15" si="0">IF(H4=AA$3,AB$3,IF(H4=AA$4,AB$4,IF(H4=AA$5,AB$5,IF(H4=AA$6,AB$6,IF(H4=AA$7,AB$7,IF(H4=AA$8,AB$8))))))</f>
        <v>2.2698006925150004E-4</v>
      </c>
      <c r="J4" s="1">
        <f>ROUNDUP(F4/I4/1000,2)</f>
        <v>3.53</v>
      </c>
      <c r="K4" s="8">
        <v>2</v>
      </c>
      <c r="L4" s="9">
        <v>3</v>
      </c>
      <c r="M4" s="1">
        <f t="shared" ref="M4:M15" si="1">SUM(K4,L4)</f>
        <v>5</v>
      </c>
      <c r="N4" s="17">
        <v>9</v>
      </c>
      <c r="O4" s="1">
        <v>869000</v>
      </c>
      <c r="P4" s="1">
        <f>POWER(F4,1.75)</f>
        <v>0.67671760860196106</v>
      </c>
      <c r="Q4" s="1">
        <f>SQRT(4*I4/3.141592)*1000</f>
        <v>17.000001769484935</v>
      </c>
      <c r="R4" s="1">
        <f>POWER(Q4,-4.75)</f>
        <v>1.4301032997959707E-6</v>
      </c>
      <c r="S4" s="7">
        <f>PRODUCT(O4,P4,R4)</f>
        <v>0.84099741794468963</v>
      </c>
      <c r="T4" s="7">
        <f>PRODUCT(S4,M4)</f>
        <v>4.2049870897234483</v>
      </c>
      <c r="U4" s="10">
        <v>3</v>
      </c>
      <c r="V4" s="7">
        <f>N4-T4</f>
        <v>4.7950129102765517</v>
      </c>
      <c r="Y4" s="46">
        <f>4*$F4/1000</f>
        <v>3.2000000000000002E-3</v>
      </c>
      <c r="Z4" s="46">
        <f>3.141592654*3</f>
        <v>9.4247779620000003</v>
      </c>
      <c r="AA4" s="48" t="s">
        <v>19</v>
      </c>
      <c r="AB4" s="46">
        <f>3.141592654*0.0216*0.0216/4</f>
        <v>3.6643536716256004E-4</v>
      </c>
      <c r="AC4" s="46"/>
    </row>
    <row r="5" spans="1:29" ht="25.5" customHeight="1" thickTop="1" thickBot="1" x14ac:dyDescent="0.35">
      <c r="A5" s="54"/>
      <c r="B5" s="11"/>
      <c r="C5" s="12"/>
      <c r="D5" s="13"/>
      <c r="E5" s="1">
        <f t="shared" ref="E5:E14" si="2">E4-D4</f>
        <v>5.8</v>
      </c>
      <c r="F5" s="3">
        <f t="shared" ref="F5:F7" si="3">ROUNDUP((SQRT(E5)*0.3),2)</f>
        <v>0.73</v>
      </c>
      <c r="G5" s="3">
        <f t="shared" ref="G5:G7" si="4">SQRT(Y5/Z5)*1000</f>
        <v>17.601750552481096</v>
      </c>
      <c r="H5" s="13" t="s">
        <v>18</v>
      </c>
      <c r="I5" s="1">
        <f t="shared" si="0"/>
        <v>2.2698006925150004E-4</v>
      </c>
      <c r="J5" s="1">
        <f t="shared" ref="J5:J7" si="5">ROUNDUP(F5/I5/1000,2)</f>
        <v>3.2199999999999998</v>
      </c>
      <c r="K5" s="11"/>
      <c r="L5" s="12"/>
      <c r="M5" s="1">
        <f t="shared" si="1"/>
        <v>0</v>
      </c>
      <c r="N5" s="7">
        <f>U4+V4</f>
        <v>7.7950129102765517</v>
      </c>
      <c r="O5" s="1">
        <v>869000</v>
      </c>
      <c r="P5" s="1">
        <f t="shared" ref="P5:P7" si="6">POWER(F5,1.75)</f>
        <v>0.57652083266714571</v>
      </c>
      <c r="Q5" s="1">
        <f t="shared" ref="Q5:Q7" si="7">SQRT(4*I5/3.141592)*1000</f>
        <v>17.000001769484935</v>
      </c>
      <c r="R5" s="1">
        <f t="shared" ref="R5:R15" si="8">POWER(Q5,-4.75)</f>
        <v>1.4301032997959707E-6</v>
      </c>
      <c r="S5" s="7">
        <f t="shared" ref="S5:S15" si="9">PRODUCT(O5,P5,R5)</f>
        <v>0.7164768959774146</v>
      </c>
      <c r="T5" s="7">
        <f t="shared" ref="T5:T15" si="10">PRODUCT(S5,M5)</f>
        <v>0</v>
      </c>
      <c r="U5" s="18"/>
      <c r="V5" s="7">
        <f t="shared" ref="V5:V15" si="11">N5-T5</f>
        <v>7.7950129102765517</v>
      </c>
      <c r="Y5" s="46">
        <f t="shared" ref="Y5:Y15" si="12">4*$F5/1000</f>
        <v>2.9199999999999999E-3</v>
      </c>
      <c r="Z5" s="46">
        <f t="shared" ref="Z5:Z15" si="13">3.141592654*3</f>
        <v>9.4247779620000003</v>
      </c>
      <c r="AA5" s="48" t="s">
        <v>20</v>
      </c>
      <c r="AB5" s="46">
        <f>3.141592654*0.0278*0.0278/4</f>
        <v>6.0698711667933993E-4</v>
      </c>
      <c r="AC5" s="46"/>
    </row>
    <row r="6" spans="1:29" ht="25.5" customHeight="1" thickTop="1" thickBot="1" x14ac:dyDescent="0.35">
      <c r="A6" s="54"/>
      <c r="B6" s="11"/>
      <c r="C6" s="12"/>
      <c r="D6" s="13"/>
      <c r="E6" s="1">
        <f t="shared" si="2"/>
        <v>5.8</v>
      </c>
      <c r="F6" s="3">
        <f t="shared" si="3"/>
        <v>0.73</v>
      </c>
      <c r="G6" s="3">
        <f t="shared" si="4"/>
        <v>17.601750552481096</v>
      </c>
      <c r="H6" s="13" t="s">
        <v>18</v>
      </c>
      <c r="I6" s="1">
        <f t="shared" si="0"/>
        <v>2.2698006925150004E-4</v>
      </c>
      <c r="J6" s="1">
        <f t="shared" si="5"/>
        <v>3.2199999999999998</v>
      </c>
      <c r="K6" s="11"/>
      <c r="L6" s="12"/>
      <c r="M6" s="1">
        <f t="shared" si="1"/>
        <v>0</v>
      </c>
      <c r="N6" s="7">
        <f t="shared" ref="N6:N15" si="14">U5+V5</f>
        <v>7.7950129102765517</v>
      </c>
      <c r="O6" s="1">
        <v>869000</v>
      </c>
      <c r="P6" s="1">
        <f t="shared" si="6"/>
        <v>0.57652083266714571</v>
      </c>
      <c r="Q6" s="1">
        <f t="shared" si="7"/>
        <v>17.000001769484935</v>
      </c>
      <c r="R6" s="1">
        <f t="shared" si="8"/>
        <v>1.4301032997959707E-6</v>
      </c>
      <c r="S6" s="7">
        <f t="shared" si="9"/>
        <v>0.7164768959774146</v>
      </c>
      <c r="T6" s="7">
        <f t="shared" si="10"/>
        <v>0</v>
      </c>
      <c r="U6" s="13"/>
      <c r="V6" s="7">
        <f t="shared" si="11"/>
        <v>7.7950129102765517</v>
      </c>
      <c r="Y6" s="46">
        <f t="shared" si="12"/>
        <v>2.9199999999999999E-3</v>
      </c>
      <c r="Z6" s="46">
        <f t="shared" si="13"/>
        <v>9.4247779620000003</v>
      </c>
      <c r="AA6" s="48" t="s">
        <v>21</v>
      </c>
      <c r="AB6" s="46">
        <f>3.141592654*0.0352*0.0352/4</f>
        <v>9.7313974050304011E-4</v>
      </c>
      <c r="AC6" s="47"/>
    </row>
    <row r="7" spans="1:29" ht="25.5" customHeight="1" thickTop="1" thickBot="1" x14ac:dyDescent="0.35">
      <c r="A7" s="54"/>
      <c r="B7" s="11"/>
      <c r="C7" s="12"/>
      <c r="D7" s="13"/>
      <c r="E7" s="1">
        <f t="shared" si="2"/>
        <v>5.8</v>
      </c>
      <c r="F7" s="3">
        <f t="shared" si="3"/>
        <v>0.73</v>
      </c>
      <c r="G7" s="3">
        <f t="shared" si="4"/>
        <v>17.601750552481096</v>
      </c>
      <c r="H7" s="13" t="s">
        <v>18</v>
      </c>
      <c r="I7" s="1">
        <f t="shared" si="0"/>
        <v>2.2698006925150004E-4</v>
      </c>
      <c r="J7" s="1">
        <f t="shared" si="5"/>
        <v>3.2199999999999998</v>
      </c>
      <c r="K7" s="11"/>
      <c r="L7" s="12"/>
      <c r="M7" s="1">
        <f t="shared" si="1"/>
        <v>0</v>
      </c>
      <c r="N7" s="7">
        <f t="shared" si="14"/>
        <v>7.7950129102765517</v>
      </c>
      <c r="O7" s="1">
        <v>869000</v>
      </c>
      <c r="P7" s="1">
        <f t="shared" si="6"/>
        <v>0.57652083266714571</v>
      </c>
      <c r="Q7" s="1">
        <f t="shared" si="7"/>
        <v>17.000001769484935</v>
      </c>
      <c r="R7" s="1">
        <f t="shared" si="8"/>
        <v>1.4301032997959707E-6</v>
      </c>
      <c r="S7" s="7">
        <f t="shared" si="9"/>
        <v>0.7164768959774146</v>
      </c>
      <c r="T7" s="7">
        <f t="shared" si="10"/>
        <v>0</v>
      </c>
      <c r="U7" s="13"/>
      <c r="V7" s="7">
        <f t="shared" si="11"/>
        <v>7.7950129102765517</v>
      </c>
      <c r="Y7" s="46">
        <f t="shared" si="12"/>
        <v>2.9199999999999999E-3</v>
      </c>
      <c r="Z7" s="46">
        <f t="shared" si="13"/>
        <v>9.4247779620000003</v>
      </c>
      <c r="AA7" s="48" t="s">
        <v>22</v>
      </c>
      <c r="AB7" s="46">
        <f>3.141592654*0.044*0.044/4</f>
        <v>1.5205308445359999E-3</v>
      </c>
      <c r="AC7" s="47"/>
    </row>
    <row r="8" spans="1:29" ht="25.5" customHeight="1" thickTop="1" thickBot="1" x14ac:dyDescent="0.35">
      <c r="A8" s="54"/>
      <c r="B8" s="11"/>
      <c r="C8" s="12"/>
      <c r="D8" s="13"/>
      <c r="E8" s="1">
        <f t="shared" si="2"/>
        <v>5.8</v>
      </c>
      <c r="F8" s="3">
        <f>ROUNDUP((SQRT(E8)*0.3),2)</f>
        <v>0.73</v>
      </c>
      <c r="G8" s="3">
        <f>SQRT(Y8/Z8)*1000</f>
        <v>17.601750552481096</v>
      </c>
      <c r="H8" s="13" t="s">
        <v>18</v>
      </c>
      <c r="I8" s="1">
        <f t="shared" si="0"/>
        <v>2.2698006925150004E-4</v>
      </c>
      <c r="J8" s="1">
        <f>ROUNDUP(F8/I8/1000,2)</f>
        <v>3.2199999999999998</v>
      </c>
      <c r="K8" s="11"/>
      <c r="L8" s="12"/>
      <c r="M8" s="1">
        <f t="shared" si="1"/>
        <v>0</v>
      </c>
      <c r="N8" s="7">
        <f t="shared" si="14"/>
        <v>7.7950129102765517</v>
      </c>
      <c r="O8" s="1">
        <v>869000</v>
      </c>
      <c r="P8" s="1">
        <f>POWER(F8,1.75)</f>
        <v>0.57652083266714571</v>
      </c>
      <c r="Q8" s="1">
        <f>SQRT(4*I8/3.141592)*1000</f>
        <v>17.000001769484935</v>
      </c>
      <c r="R8" s="1">
        <f>POWER(Q8,-4.75)</f>
        <v>1.4301032997959707E-6</v>
      </c>
      <c r="S8" s="7">
        <f t="shared" si="9"/>
        <v>0.7164768959774146</v>
      </c>
      <c r="T8" s="7">
        <f t="shared" si="10"/>
        <v>0</v>
      </c>
      <c r="U8" s="13"/>
      <c r="V8" s="7">
        <f t="shared" si="11"/>
        <v>7.7950129102765517</v>
      </c>
      <c r="Y8" s="46">
        <f t="shared" si="12"/>
        <v>2.9199999999999999E-3</v>
      </c>
      <c r="Z8" s="46">
        <f t="shared" si="13"/>
        <v>9.4247779620000003</v>
      </c>
      <c r="AA8" s="48" t="s">
        <v>23</v>
      </c>
      <c r="AB8" s="46">
        <f>3.141592654*0.0534*0.0534/4</f>
        <v>2.2396099871100604E-3</v>
      </c>
      <c r="AC8" s="47"/>
    </row>
    <row r="9" spans="1:29" ht="25.5" customHeight="1" thickTop="1" thickBot="1" x14ac:dyDescent="0.35">
      <c r="A9" s="54"/>
      <c r="B9" s="11"/>
      <c r="C9" s="12"/>
      <c r="D9" s="13"/>
      <c r="E9" s="1">
        <f t="shared" si="2"/>
        <v>5.8</v>
      </c>
      <c r="F9" s="3">
        <f>ROUNDUP((SQRT(E9)*0.3),2)</f>
        <v>0.73</v>
      </c>
      <c r="G9" s="3">
        <f t="shared" ref="G9:G11" si="15">SQRT(Y9/Z9)*1000</f>
        <v>17.601750552481096</v>
      </c>
      <c r="H9" s="13" t="s">
        <v>18</v>
      </c>
      <c r="I9" s="1">
        <f t="shared" si="0"/>
        <v>2.2698006925150004E-4</v>
      </c>
      <c r="J9" s="1">
        <f t="shared" ref="J9:J11" si="16">ROUNDUP(F9/I9/1000,2)</f>
        <v>3.2199999999999998</v>
      </c>
      <c r="K9" s="11"/>
      <c r="L9" s="12"/>
      <c r="M9" s="1">
        <f t="shared" si="1"/>
        <v>0</v>
      </c>
      <c r="N9" s="7">
        <f t="shared" si="14"/>
        <v>7.7950129102765517</v>
      </c>
      <c r="O9" s="1">
        <v>869000</v>
      </c>
      <c r="P9" s="1">
        <f t="shared" ref="P9:P11" si="17">POWER(F9,1.75)</f>
        <v>0.57652083266714571</v>
      </c>
      <c r="Q9" s="1">
        <f t="shared" ref="Q9:Q11" si="18">SQRT(4*I9/3.141592)*1000</f>
        <v>17.000001769484935</v>
      </c>
      <c r="R9" s="1">
        <f t="shared" si="8"/>
        <v>1.4301032997959707E-6</v>
      </c>
      <c r="S9" s="7">
        <f t="shared" si="9"/>
        <v>0.7164768959774146</v>
      </c>
      <c r="T9" s="7">
        <f t="shared" si="10"/>
        <v>0</v>
      </c>
      <c r="U9" s="13"/>
      <c r="V9" s="7">
        <f t="shared" si="11"/>
        <v>7.7950129102765517</v>
      </c>
      <c r="Y9" s="46">
        <f t="shared" si="12"/>
        <v>2.9199999999999999E-3</v>
      </c>
      <c r="Z9" s="46">
        <f t="shared" si="13"/>
        <v>9.4247779620000003</v>
      </c>
      <c r="AA9" s="46"/>
      <c r="AB9" s="46"/>
      <c r="AC9" s="47"/>
    </row>
    <row r="10" spans="1:29" ht="25.5" customHeight="1" thickTop="1" thickBot="1" x14ac:dyDescent="0.35">
      <c r="A10" s="54"/>
      <c r="B10" s="11"/>
      <c r="C10" s="12"/>
      <c r="D10" s="13"/>
      <c r="E10" s="1">
        <f t="shared" si="2"/>
        <v>5.8</v>
      </c>
      <c r="F10" s="3">
        <f t="shared" ref="F10:F11" si="19">ROUNDUP((SQRT(E10)*0.3),2)</f>
        <v>0.73</v>
      </c>
      <c r="G10" s="3">
        <f t="shared" si="15"/>
        <v>17.601750552481096</v>
      </c>
      <c r="H10" s="13" t="s">
        <v>18</v>
      </c>
      <c r="I10" s="1">
        <f t="shared" si="0"/>
        <v>2.2698006925150004E-4</v>
      </c>
      <c r="J10" s="1">
        <f t="shared" si="16"/>
        <v>3.2199999999999998</v>
      </c>
      <c r="K10" s="11"/>
      <c r="L10" s="12"/>
      <c r="M10" s="1">
        <f t="shared" si="1"/>
        <v>0</v>
      </c>
      <c r="N10" s="7">
        <f t="shared" si="14"/>
        <v>7.7950129102765517</v>
      </c>
      <c r="O10" s="1">
        <v>869000</v>
      </c>
      <c r="P10" s="1">
        <f t="shared" si="17"/>
        <v>0.57652083266714571</v>
      </c>
      <c r="Q10" s="1">
        <f t="shared" si="18"/>
        <v>17.000001769484935</v>
      </c>
      <c r="R10" s="1">
        <f t="shared" si="8"/>
        <v>1.4301032997959707E-6</v>
      </c>
      <c r="S10" s="7">
        <f t="shared" si="9"/>
        <v>0.7164768959774146</v>
      </c>
      <c r="T10" s="7">
        <f t="shared" si="10"/>
        <v>0</v>
      </c>
      <c r="U10" s="13"/>
      <c r="V10" s="7">
        <f t="shared" si="11"/>
        <v>7.7950129102765517</v>
      </c>
      <c r="Y10" s="46">
        <f t="shared" si="12"/>
        <v>2.9199999999999999E-3</v>
      </c>
      <c r="Z10" s="46">
        <f t="shared" si="13"/>
        <v>9.4247779620000003</v>
      </c>
      <c r="AA10" s="46"/>
      <c r="AB10" s="46"/>
      <c r="AC10" s="47"/>
    </row>
    <row r="11" spans="1:29" ht="25.5" customHeight="1" thickTop="1" thickBot="1" x14ac:dyDescent="0.35">
      <c r="A11" s="54"/>
      <c r="B11" s="11"/>
      <c r="C11" s="12"/>
      <c r="D11" s="13"/>
      <c r="E11" s="1">
        <f t="shared" si="2"/>
        <v>5.8</v>
      </c>
      <c r="F11" s="3">
        <f t="shared" si="19"/>
        <v>0.73</v>
      </c>
      <c r="G11" s="3">
        <f t="shared" si="15"/>
        <v>17.601750552481096</v>
      </c>
      <c r="H11" s="13" t="s">
        <v>18</v>
      </c>
      <c r="I11" s="1">
        <f t="shared" si="0"/>
        <v>2.2698006925150004E-4</v>
      </c>
      <c r="J11" s="1">
        <f t="shared" si="16"/>
        <v>3.2199999999999998</v>
      </c>
      <c r="K11" s="11"/>
      <c r="L11" s="12"/>
      <c r="M11" s="1">
        <f t="shared" si="1"/>
        <v>0</v>
      </c>
      <c r="N11" s="7">
        <f t="shared" si="14"/>
        <v>7.7950129102765517</v>
      </c>
      <c r="O11" s="1">
        <v>869000</v>
      </c>
      <c r="P11" s="1">
        <f t="shared" si="17"/>
        <v>0.57652083266714571</v>
      </c>
      <c r="Q11" s="1">
        <f t="shared" si="18"/>
        <v>17.000001769484935</v>
      </c>
      <c r="R11" s="1">
        <f t="shared" si="8"/>
        <v>1.4301032997959707E-6</v>
      </c>
      <c r="S11" s="7">
        <f t="shared" si="9"/>
        <v>0.7164768959774146</v>
      </c>
      <c r="T11" s="7">
        <f t="shared" si="10"/>
        <v>0</v>
      </c>
      <c r="U11" s="13"/>
      <c r="V11" s="7">
        <f t="shared" si="11"/>
        <v>7.7950129102765517</v>
      </c>
      <c r="Y11" s="46">
        <f t="shared" si="12"/>
        <v>2.9199999999999999E-3</v>
      </c>
      <c r="Z11" s="46">
        <f t="shared" si="13"/>
        <v>9.4247779620000003</v>
      </c>
      <c r="AA11" s="46"/>
      <c r="AB11" s="46"/>
      <c r="AC11" s="47"/>
    </row>
    <row r="12" spans="1:29" ht="25.5" customHeight="1" thickTop="1" thickBot="1" x14ac:dyDescent="0.35">
      <c r="A12" s="54"/>
      <c r="B12" s="11"/>
      <c r="C12" s="12"/>
      <c r="D12" s="13"/>
      <c r="E12" s="1">
        <f t="shared" si="2"/>
        <v>5.8</v>
      </c>
      <c r="F12" s="3">
        <f>ROUNDUP((SQRT(E12)*0.3),2)</f>
        <v>0.73</v>
      </c>
      <c r="G12" s="3">
        <f>SQRT(Y12/Z12)*1000</f>
        <v>17.601750552481096</v>
      </c>
      <c r="H12" s="13" t="s">
        <v>18</v>
      </c>
      <c r="I12" s="1">
        <f t="shared" si="0"/>
        <v>2.2698006925150004E-4</v>
      </c>
      <c r="J12" s="1">
        <f>ROUNDUP(F12/I12/1000,2)</f>
        <v>3.2199999999999998</v>
      </c>
      <c r="K12" s="11"/>
      <c r="L12" s="12"/>
      <c r="M12" s="1">
        <f t="shared" si="1"/>
        <v>0</v>
      </c>
      <c r="N12" s="7">
        <f t="shared" si="14"/>
        <v>7.7950129102765517</v>
      </c>
      <c r="O12" s="1">
        <v>869000</v>
      </c>
      <c r="P12" s="1">
        <f>POWER(F12,1.75)</f>
        <v>0.57652083266714571</v>
      </c>
      <c r="Q12" s="1">
        <f>SQRT(4*I12/3.141592)*1000</f>
        <v>17.000001769484935</v>
      </c>
      <c r="R12" s="1">
        <f>POWER(Q12,-4.75)</f>
        <v>1.4301032997959707E-6</v>
      </c>
      <c r="S12" s="7">
        <f t="shared" si="9"/>
        <v>0.7164768959774146</v>
      </c>
      <c r="T12" s="7">
        <f t="shared" si="10"/>
        <v>0</v>
      </c>
      <c r="U12" s="13"/>
      <c r="V12" s="7">
        <f t="shared" si="11"/>
        <v>7.7950129102765517</v>
      </c>
      <c r="Y12" s="46">
        <f t="shared" si="12"/>
        <v>2.9199999999999999E-3</v>
      </c>
      <c r="Z12" s="46">
        <f t="shared" si="13"/>
        <v>9.4247779620000003</v>
      </c>
      <c r="AA12" s="46"/>
      <c r="AB12" s="46"/>
      <c r="AC12" s="47"/>
    </row>
    <row r="13" spans="1:29" ht="25.5" customHeight="1" thickTop="1" thickBot="1" x14ac:dyDescent="0.35">
      <c r="A13" s="54"/>
      <c r="B13" s="11"/>
      <c r="C13" s="12"/>
      <c r="D13" s="13"/>
      <c r="E13" s="1">
        <f t="shared" si="2"/>
        <v>5.8</v>
      </c>
      <c r="F13" s="3">
        <f t="shared" ref="F13:F15" si="20">ROUNDUP((SQRT(E13)*0.3),2)</f>
        <v>0.73</v>
      </c>
      <c r="G13" s="3">
        <f t="shared" ref="G13:G15" si="21">SQRT(Y13/Z13)*1000</f>
        <v>17.601750552481096</v>
      </c>
      <c r="H13" s="13" t="s">
        <v>18</v>
      </c>
      <c r="I13" s="1">
        <f t="shared" si="0"/>
        <v>2.2698006925150004E-4</v>
      </c>
      <c r="J13" s="1">
        <f t="shared" ref="J13:J15" si="22">ROUNDUP(F13/I13/1000,2)</f>
        <v>3.2199999999999998</v>
      </c>
      <c r="K13" s="11"/>
      <c r="L13" s="12"/>
      <c r="M13" s="1">
        <f t="shared" si="1"/>
        <v>0</v>
      </c>
      <c r="N13" s="7">
        <f t="shared" si="14"/>
        <v>7.7950129102765517</v>
      </c>
      <c r="O13" s="1">
        <v>869000</v>
      </c>
      <c r="P13" s="1">
        <f t="shared" ref="P13:P15" si="23">POWER(F13,1.75)</f>
        <v>0.57652083266714571</v>
      </c>
      <c r="Q13" s="1">
        <f t="shared" ref="Q13:Q15" si="24">SQRT(4*I13/3.141592)*1000</f>
        <v>17.000001769484935</v>
      </c>
      <c r="R13" s="1">
        <f t="shared" si="8"/>
        <v>1.4301032997959707E-6</v>
      </c>
      <c r="S13" s="7">
        <f t="shared" si="9"/>
        <v>0.7164768959774146</v>
      </c>
      <c r="T13" s="7">
        <f t="shared" si="10"/>
        <v>0</v>
      </c>
      <c r="U13" s="13"/>
      <c r="V13" s="7">
        <f t="shared" si="11"/>
        <v>7.7950129102765517</v>
      </c>
      <c r="Y13" s="46">
        <f t="shared" si="12"/>
        <v>2.9199999999999999E-3</v>
      </c>
      <c r="Z13" s="46">
        <f t="shared" si="13"/>
        <v>9.4247779620000003</v>
      </c>
      <c r="AA13" s="46"/>
      <c r="AB13" s="46"/>
      <c r="AC13" s="47"/>
    </row>
    <row r="14" spans="1:29" ht="25.5" customHeight="1" thickTop="1" thickBot="1" x14ac:dyDescent="0.35">
      <c r="A14" s="54"/>
      <c r="B14" s="11"/>
      <c r="C14" s="12"/>
      <c r="D14" s="13"/>
      <c r="E14" s="1">
        <f t="shared" si="2"/>
        <v>5.8</v>
      </c>
      <c r="F14" s="3">
        <f t="shared" si="20"/>
        <v>0.73</v>
      </c>
      <c r="G14" s="3">
        <f t="shared" si="21"/>
        <v>17.601750552481096</v>
      </c>
      <c r="H14" s="13" t="s">
        <v>18</v>
      </c>
      <c r="I14" s="1">
        <f t="shared" si="0"/>
        <v>2.2698006925150004E-4</v>
      </c>
      <c r="J14" s="1">
        <f t="shared" si="22"/>
        <v>3.2199999999999998</v>
      </c>
      <c r="K14" s="11"/>
      <c r="L14" s="12"/>
      <c r="M14" s="1">
        <f t="shared" si="1"/>
        <v>0</v>
      </c>
      <c r="N14" s="7">
        <f t="shared" si="14"/>
        <v>7.7950129102765517</v>
      </c>
      <c r="O14" s="1">
        <v>869000</v>
      </c>
      <c r="P14" s="1">
        <f t="shared" si="23"/>
        <v>0.57652083266714571</v>
      </c>
      <c r="Q14" s="1">
        <f t="shared" si="24"/>
        <v>17.000001769484935</v>
      </c>
      <c r="R14" s="1">
        <f t="shared" si="8"/>
        <v>1.4301032997959707E-6</v>
      </c>
      <c r="S14" s="7">
        <f t="shared" si="9"/>
        <v>0.7164768959774146</v>
      </c>
      <c r="T14" s="7">
        <f t="shared" si="10"/>
        <v>0</v>
      </c>
      <c r="U14" s="13"/>
      <c r="V14" s="7">
        <f t="shared" si="11"/>
        <v>7.7950129102765517</v>
      </c>
      <c r="Y14" s="46">
        <f t="shared" si="12"/>
        <v>2.9199999999999999E-3</v>
      </c>
      <c r="Z14" s="46">
        <f t="shared" si="13"/>
        <v>9.4247779620000003</v>
      </c>
      <c r="AA14" s="46"/>
      <c r="AB14" s="46"/>
      <c r="AC14" s="47"/>
    </row>
    <row r="15" spans="1:29" ht="25.5" customHeight="1" thickTop="1" thickBot="1" x14ac:dyDescent="0.35">
      <c r="A15" s="55"/>
      <c r="B15" s="14"/>
      <c r="C15" s="15"/>
      <c r="D15" s="16"/>
      <c r="E15" s="1">
        <f>E14-D14</f>
        <v>5.8</v>
      </c>
      <c r="F15" s="3">
        <f t="shared" si="20"/>
        <v>0.73</v>
      </c>
      <c r="G15" s="3">
        <f t="shared" si="21"/>
        <v>17.601750552481096</v>
      </c>
      <c r="H15" s="16" t="s">
        <v>18</v>
      </c>
      <c r="I15" s="1">
        <f t="shared" si="0"/>
        <v>2.2698006925150004E-4</v>
      </c>
      <c r="J15" s="1">
        <f t="shared" si="22"/>
        <v>3.2199999999999998</v>
      </c>
      <c r="K15" s="14"/>
      <c r="L15" s="15"/>
      <c r="M15" s="1">
        <f t="shared" si="1"/>
        <v>0</v>
      </c>
      <c r="N15" s="7">
        <f t="shared" si="14"/>
        <v>7.7950129102765517</v>
      </c>
      <c r="O15" s="1">
        <v>869000</v>
      </c>
      <c r="P15" s="1">
        <f t="shared" si="23"/>
        <v>0.57652083266714571</v>
      </c>
      <c r="Q15" s="1">
        <f t="shared" si="24"/>
        <v>17.000001769484935</v>
      </c>
      <c r="R15" s="1">
        <f t="shared" si="8"/>
        <v>1.4301032997959707E-6</v>
      </c>
      <c r="S15" s="7">
        <f t="shared" si="9"/>
        <v>0.7164768959774146</v>
      </c>
      <c r="T15" s="7">
        <f t="shared" si="10"/>
        <v>0</v>
      </c>
      <c r="U15" s="16"/>
      <c r="V15" s="7">
        <f t="shared" si="11"/>
        <v>7.7950129102765517</v>
      </c>
      <c r="Y15" s="46">
        <f t="shared" si="12"/>
        <v>2.9199999999999999E-3</v>
      </c>
      <c r="Z15" s="46">
        <f t="shared" si="13"/>
        <v>9.4247779620000003</v>
      </c>
      <c r="AA15" s="46"/>
      <c r="AB15" s="46"/>
      <c r="AC15" s="47"/>
    </row>
    <row r="16" spans="1:29" ht="15" thickTop="1" x14ac:dyDescent="0.3">
      <c r="Y16" s="46"/>
      <c r="Z16" s="46"/>
      <c r="AA16" s="46"/>
      <c r="AB16" s="46"/>
      <c r="AC16" s="47"/>
    </row>
    <row r="17" spans="25:29" x14ac:dyDescent="0.3">
      <c r="Y17" s="46"/>
      <c r="Z17" s="46"/>
      <c r="AA17" s="46"/>
      <c r="AB17" s="46"/>
      <c r="AC17" s="47"/>
    </row>
    <row r="18" spans="25:29" x14ac:dyDescent="0.3">
      <c r="Y18" s="46"/>
      <c r="Z18" s="46"/>
      <c r="AA18" s="46"/>
      <c r="AB18" s="46"/>
      <c r="AC18" s="47"/>
    </row>
    <row r="19" spans="25:29" x14ac:dyDescent="0.3">
      <c r="Y19" s="46"/>
      <c r="Z19" s="46"/>
      <c r="AA19" s="46"/>
      <c r="AB19" s="46"/>
      <c r="AC19" s="47"/>
    </row>
    <row r="20" spans="25:29" x14ac:dyDescent="0.3">
      <c r="Y20" s="46"/>
      <c r="Z20" s="46"/>
      <c r="AA20" s="46"/>
      <c r="AB20" s="46"/>
      <c r="AC20" s="47"/>
    </row>
    <row r="21" spans="25:29" x14ac:dyDescent="0.3">
      <c r="Y21" s="46"/>
      <c r="Z21" s="46"/>
      <c r="AA21" s="46"/>
      <c r="AB21" s="46"/>
      <c r="AC21" s="47"/>
    </row>
  </sheetData>
  <mergeCells count="15">
    <mergeCell ref="U2:U3"/>
    <mergeCell ref="S2:T2"/>
    <mergeCell ref="A4:A15"/>
    <mergeCell ref="A1:V1"/>
    <mergeCell ref="V2:V3"/>
    <mergeCell ref="B2:C3"/>
    <mergeCell ref="F2:F3"/>
    <mergeCell ref="D2:E2"/>
    <mergeCell ref="A2:A3"/>
    <mergeCell ref="I2:I3"/>
    <mergeCell ref="G2:H2"/>
    <mergeCell ref="J2:J3"/>
    <mergeCell ref="O2:Q2"/>
    <mergeCell ref="K2:M2"/>
    <mergeCell ref="N2:N3"/>
  </mergeCells>
  <dataValidations count="1">
    <dataValidation type="list" allowBlank="1" showInputMessage="1" showErrorMessage="1" sqref="H4:H15">
      <formula1>$AA$3:$AA$8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"/>
  <sheetViews>
    <sheetView workbookViewId="0">
      <selection activeCell="K14" sqref="K14"/>
    </sheetView>
  </sheetViews>
  <sheetFormatPr defaultColWidth="9.109375" defaultRowHeight="30.75" customHeight="1" x14ac:dyDescent="0.3"/>
  <cols>
    <col min="1" max="1" width="19.88671875" style="1" bestFit="1" customWidth="1"/>
    <col min="2" max="2" width="19.5546875" style="1" customWidth="1"/>
    <col min="3" max="3" width="7.88671875" style="1" customWidth="1"/>
    <col min="4" max="4" width="7.88671875" style="1" hidden="1" customWidth="1"/>
    <col min="5" max="5" width="19.5546875" style="1" customWidth="1"/>
    <col min="6" max="6" width="7.88671875" style="1" customWidth="1"/>
    <col min="7" max="7" width="7.88671875" style="1" hidden="1" customWidth="1"/>
    <col min="8" max="8" width="19.5546875" style="1" customWidth="1"/>
    <col min="9" max="9" width="7.88671875" style="1" customWidth="1"/>
    <col min="10" max="10" width="7.88671875" style="1" hidden="1" customWidth="1"/>
    <col min="11" max="11" width="19.5546875" style="1" customWidth="1"/>
    <col min="12" max="12" width="7.88671875" style="1" customWidth="1"/>
    <col min="13" max="13" width="7.88671875" style="1" hidden="1" customWidth="1"/>
    <col min="14" max="14" width="19.5546875" style="1" customWidth="1"/>
    <col min="15" max="15" width="7.88671875" style="1" customWidth="1"/>
    <col min="16" max="16" width="7.88671875" style="1" hidden="1" customWidth="1"/>
    <col min="17" max="17" width="19.5546875" style="1" customWidth="1"/>
    <col min="18" max="18" width="7.88671875" style="1" customWidth="1"/>
    <col min="19" max="19" width="7.88671875" style="1" hidden="1" customWidth="1"/>
    <col min="20" max="16384" width="9.109375" style="1"/>
  </cols>
  <sheetData>
    <row r="1" spans="1:19" ht="30.75" customHeight="1" x14ac:dyDescent="0.3">
      <c r="A1" s="59" t="s">
        <v>44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  <c r="Q1" s="60"/>
      <c r="R1" s="21"/>
      <c r="S1" s="22"/>
    </row>
    <row r="2" spans="1:19" ht="30.75" customHeight="1" x14ac:dyDescent="0.3">
      <c r="A2" s="61" t="s">
        <v>45</v>
      </c>
      <c r="B2" s="63" t="s">
        <v>37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4"/>
      <c r="S2" s="22"/>
    </row>
    <row r="3" spans="1:19" ht="30.75" customHeight="1" thickBot="1" x14ac:dyDescent="0.35">
      <c r="A3" s="62"/>
      <c r="B3" s="19" t="s">
        <v>39</v>
      </c>
      <c r="C3" s="19" t="s">
        <v>38</v>
      </c>
      <c r="D3" s="19"/>
      <c r="E3" s="19" t="s">
        <v>40</v>
      </c>
      <c r="F3" s="19" t="s">
        <v>38</v>
      </c>
      <c r="G3" s="19"/>
      <c r="H3" s="19" t="s">
        <v>41</v>
      </c>
      <c r="I3" s="19" t="s">
        <v>38</v>
      </c>
      <c r="J3" s="19"/>
      <c r="K3" s="19" t="s">
        <v>42</v>
      </c>
      <c r="L3" s="19" t="s">
        <v>38</v>
      </c>
      <c r="M3" s="19"/>
      <c r="N3" s="19" t="s">
        <v>35</v>
      </c>
      <c r="O3" s="19" t="s">
        <v>38</v>
      </c>
      <c r="P3" s="19"/>
      <c r="Q3" s="19" t="s">
        <v>36</v>
      </c>
      <c r="R3" s="20" t="s">
        <v>38</v>
      </c>
      <c r="S3" s="23"/>
    </row>
    <row r="4" spans="1:19" ht="30.75" customHeight="1" thickBot="1" x14ac:dyDescent="0.35">
      <c r="A4" s="1">
        <v>15</v>
      </c>
      <c r="B4" s="25">
        <v>1.1000000000000001</v>
      </c>
      <c r="C4" s="27"/>
      <c r="D4" s="26">
        <f>C4*B4</f>
        <v>0</v>
      </c>
      <c r="E4" s="24">
        <v>0.4</v>
      </c>
      <c r="F4" s="27"/>
      <c r="G4" s="24">
        <f>F4*E4</f>
        <v>0</v>
      </c>
      <c r="H4" s="24">
        <v>0.4</v>
      </c>
      <c r="I4" s="27"/>
      <c r="J4" s="24">
        <f>I4*H4</f>
        <v>0</v>
      </c>
      <c r="K4" s="24">
        <v>0.2</v>
      </c>
      <c r="L4" s="27"/>
      <c r="M4" s="24">
        <f>L4*K4</f>
        <v>0</v>
      </c>
      <c r="N4" s="24">
        <v>0.7</v>
      </c>
      <c r="O4" s="27"/>
      <c r="P4" s="24">
        <f>O4*N4</f>
        <v>0</v>
      </c>
      <c r="Q4" s="24">
        <v>2.2999999999999998</v>
      </c>
      <c r="R4" s="27"/>
      <c r="S4" s="1">
        <f>R4*Q4</f>
        <v>0</v>
      </c>
    </row>
    <row r="5" spans="1:19" ht="30.75" customHeight="1" thickTop="1" thickBot="1" x14ac:dyDescent="0.35">
      <c r="A5" s="1">
        <v>20</v>
      </c>
      <c r="B5" s="25">
        <v>1.2</v>
      </c>
      <c r="C5" s="28"/>
      <c r="D5" s="26">
        <f t="shared" ref="D5:D10" si="0">C5*B5</f>
        <v>0</v>
      </c>
      <c r="E5" s="24">
        <v>0.5</v>
      </c>
      <c r="F5" s="28"/>
      <c r="G5" s="24">
        <f t="shared" ref="G5:G10" si="1">F5*E5</f>
        <v>0</v>
      </c>
      <c r="H5" s="24">
        <v>0.5</v>
      </c>
      <c r="I5" s="28"/>
      <c r="J5" s="24">
        <f t="shared" ref="J5:J10" si="2">I5*H5</f>
        <v>0</v>
      </c>
      <c r="K5" s="24">
        <v>0.3</v>
      </c>
      <c r="L5" s="28"/>
      <c r="M5" s="24">
        <f t="shared" ref="M5:M10" si="3">L5*K5</f>
        <v>0</v>
      </c>
      <c r="N5" s="24">
        <v>0.8</v>
      </c>
      <c r="O5" s="28"/>
      <c r="P5" s="24">
        <f t="shared" ref="P5:P10" si="4">O5*N5</f>
        <v>0</v>
      </c>
      <c r="Q5" s="24">
        <v>2.4</v>
      </c>
      <c r="R5" s="28"/>
      <c r="S5" s="1">
        <f t="shared" ref="S5:S10" si="5">R5*Q5</f>
        <v>0</v>
      </c>
    </row>
    <row r="6" spans="1:19" ht="30.75" customHeight="1" thickTop="1" thickBot="1" x14ac:dyDescent="0.35">
      <c r="A6" s="1">
        <v>25</v>
      </c>
      <c r="B6" s="25">
        <v>1.5</v>
      </c>
      <c r="C6" s="28"/>
      <c r="D6" s="26">
        <f t="shared" si="0"/>
        <v>0</v>
      </c>
      <c r="E6" s="24">
        <v>0.7</v>
      </c>
      <c r="F6" s="28"/>
      <c r="G6" s="24">
        <f t="shared" si="1"/>
        <v>0</v>
      </c>
      <c r="H6" s="24">
        <v>0.6</v>
      </c>
      <c r="I6" s="28"/>
      <c r="J6" s="24">
        <f t="shared" si="2"/>
        <v>0</v>
      </c>
      <c r="K6" s="24">
        <v>0.4</v>
      </c>
      <c r="L6" s="28"/>
      <c r="M6" s="24">
        <f t="shared" si="3"/>
        <v>0</v>
      </c>
      <c r="N6" s="24">
        <v>0.9</v>
      </c>
      <c r="O6" s="28"/>
      <c r="P6" s="24">
        <f t="shared" si="4"/>
        <v>0</v>
      </c>
      <c r="Q6" s="24">
        <v>3.1</v>
      </c>
      <c r="R6" s="28"/>
      <c r="S6" s="1">
        <f t="shared" si="5"/>
        <v>0</v>
      </c>
    </row>
    <row r="7" spans="1:19" ht="30.75" customHeight="1" thickTop="1" thickBot="1" x14ac:dyDescent="0.35">
      <c r="A7" s="1">
        <v>32</v>
      </c>
      <c r="B7" s="25">
        <v>2</v>
      </c>
      <c r="C7" s="28"/>
      <c r="D7" s="26">
        <f t="shared" si="0"/>
        <v>0</v>
      </c>
      <c r="E7" s="24">
        <v>1</v>
      </c>
      <c r="F7" s="28"/>
      <c r="G7" s="24">
        <f t="shared" si="1"/>
        <v>0</v>
      </c>
      <c r="H7" s="24">
        <v>0.7</v>
      </c>
      <c r="I7" s="28"/>
      <c r="J7" s="24">
        <f t="shared" si="2"/>
        <v>0</v>
      </c>
      <c r="K7" s="24">
        <v>0.5</v>
      </c>
      <c r="L7" s="28"/>
      <c r="M7" s="24">
        <f t="shared" si="3"/>
        <v>0</v>
      </c>
      <c r="N7" s="24">
        <v>1.5</v>
      </c>
      <c r="O7" s="28"/>
      <c r="P7" s="24">
        <f t="shared" si="4"/>
        <v>0</v>
      </c>
      <c r="Q7" s="24">
        <v>4.5999999999999996</v>
      </c>
      <c r="R7" s="28"/>
      <c r="S7" s="1">
        <f t="shared" si="5"/>
        <v>0</v>
      </c>
    </row>
    <row r="8" spans="1:19" ht="30.75" customHeight="1" thickTop="1" thickBot="1" x14ac:dyDescent="0.35">
      <c r="A8" s="1">
        <v>40</v>
      </c>
      <c r="B8" s="25">
        <v>3.2</v>
      </c>
      <c r="C8" s="28"/>
      <c r="D8" s="26">
        <f t="shared" si="0"/>
        <v>0</v>
      </c>
      <c r="E8" s="24">
        <v>1</v>
      </c>
      <c r="F8" s="28"/>
      <c r="G8" s="24">
        <f t="shared" si="1"/>
        <v>0</v>
      </c>
      <c r="H8" s="24">
        <v>1.2</v>
      </c>
      <c r="I8" s="28"/>
      <c r="J8" s="24">
        <f t="shared" si="2"/>
        <v>0</v>
      </c>
      <c r="K8" s="24">
        <v>0.6</v>
      </c>
      <c r="L8" s="28"/>
      <c r="M8" s="24">
        <f t="shared" si="3"/>
        <v>0</v>
      </c>
      <c r="N8" s="24">
        <v>2.2000000000000002</v>
      </c>
      <c r="O8" s="28"/>
      <c r="P8" s="24">
        <f t="shared" si="4"/>
        <v>0</v>
      </c>
      <c r="Q8" s="24">
        <v>7.3</v>
      </c>
      <c r="R8" s="28"/>
      <c r="S8" s="1">
        <f t="shared" si="5"/>
        <v>0</v>
      </c>
    </row>
    <row r="9" spans="1:19" ht="30.75" customHeight="1" thickTop="1" thickBot="1" x14ac:dyDescent="0.35">
      <c r="A9" s="1">
        <v>50</v>
      </c>
      <c r="B9" s="25">
        <v>3.4</v>
      </c>
      <c r="C9" s="28"/>
      <c r="D9" s="26">
        <f t="shared" si="0"/>
        <v>0</v>
      </c>
      <c r="E9" s="24">
        <v>1.3</v>
      </c>
      <c r="F9" s="28"/>
      <c r="G9" s="24">
        <f t="shared" si="1"/>
        <v>0</v>
      </c>
      <c r="H9" s="24">
        <v>1.3</v>
      </c>
      <c r="I9" s="28"/>
      <c r="J9" s="24">
        <f t="shared" si="2"/>
        <v>0</v>
      </c>
      <c r="K9" s="24">
        <v>0.7</v>
      </c>
      <c r="L9" s="28"/>
      <c r="M9" s="24">
        <f t="shared" si="3"/>
        <v>0</v>
      </c>
      <c r="N9" s="24">
        <v>2.2999999999999998</v>
      </c>
      <c r="O9" s="28"/>
      <c r="P9" s="24">
        <f t="shared" si="4"/>
        <v>0</v>
      </c>
      <c r="Q9" s="24">
        <v>7.6</v>
      </c>
      <c r="R9" s="28"/>
      <c r="S9" s="1">
        <f t="shared" si="5"/>
        <v>0</v>
      </c>
    </row>
    <row r="10" spans="1:19" ht="30.75" customHeight="1" thickTop="1" thickBot="1" x14ac:dyDescent="0.35">
      <c r="A10" s="1">
        <v>65</v>
      </c>
      <c r="B10" s="25">
        <v>3.7</v>
      </c>
      <c r="C10" s="29"/>
      <c r="D10" s="26">
        <f t="shared" si="0"/>
        <v>0</v>
      </c>
      <c r="E10" s="24">
        <v>1.7</v>
      </c>
      <c r="F10" s="29"/>
      <c r="G10" s="24">
        <f t="shared" si="1"/>
        <v>0</v>
      </c>
      <c r="H10" s="24">
        <v>1.4</v>
      </c>
      <c r="I10" s="29"/>
      <c r="J10" s="24">
        <f t="shared" si="2"/>
        <v>0</v>
      </c>
      <c r="K10" s="24">
        <v>0.8</v>
      </c>
      <c r="L10" s="29"/>
      <c r="M10" s="24">
        <f t="shared" si="3"/>
        <v>0</v>
      </c>
      <c r="N10" s="24">
        <v>2.4</v>
      </c>
      <c r="O10" s="29"/>
      <c r="P10" s="24">
        <f t="shared" si="4"/>
        <v>0</v>
      </c>
      <c r="Q10" s="24">
        <v>7.8</v>
      </c>
      <c r="R10" s="29"/>
      <c r="S10" s="1">
        <f t="shared" si="5"/>
        <v>0</v>
      </c>
    </row>
    <row r="11" spans="1:19" ht="30.75" hidden="1" customHeight="1" x14ac:dyDescent="0.3">
      <c r="D11" s="1">
        <f>SUM(D4:D10)</f>
        <v>0</v>
      </c>
      <c r="G11" s="1">
        <f>SUM(G4:G10)</f>
        <v>0</v>
      </c>
      <c r="J11" s="1">
        <f>SUM(J4:J10)</f>
        <v>0</v>
      </c>
      <c r="M11" s="1">
        <f>SUM(M4:M10)</f>
        <v>0</v>
      </c>
      <c r="P11" s="1">
        <f>SUM(P4:P10)</f>
        <v>0</v>
      </c>
      <c r="S11" s="1">
        <f>SUM(S4:S10)</f>
        <v>0</v>
      </c>
    </row>
    <row r="12" spans="1:19" ht="30.75" customHeight="1" x14ac:dyDescent="0.3">
      <c r="A12" s="19"/>
      <c r="B12" s="65" t="s">
        <v>43</v>
      </c>
      <c r="C12" s="66"/>
      <c r="D12" s="66"/>
      <c r="E12" s="67"/>
      <c r="F12" s="19"/>
      <c r="G12" s="20"/>
      <c r="H12" s="68">
        <f>SUM(D11,G11,J11,M11,P11,S11)</f>
        <v>0</v>
      </c>
      <c r="I12" s="69"/>
      <c r="J12" s="69"/>
      <c r="K12" s="70"/>
      <c r="L12" s="30" t="s">
        <v>46</v>
      </c>
      <c r="M12" s="19"/>
      <c r="N12" s="19"/>
      <c r="O12" s="19"/>
      <c r="P12" s="19"/>
      <c r="Q12" s="19"/>
      <c r="R12" s="19"/>
      <c r="S12" s="23"/>
    </row>
  </sheetData>
  <mergeCells count="5">
    <mergeCell ref="A1:Q1"/>
    <mergeCell ref="A2:A3"/>
    <mergeCell ref="B2:R2"/>
    <mergeCell ref="B12:E12"/>
    <mergeCell ref="H12:K12"/>
  </mergeCells>
  <pageMargins left="0.511811024" right="0.511811024" top="0.78740157499999996" bottom="0.78740157499999996" header="0.31496062000000002" footer="0.31496062000000002"/>
  <pageSetup paperSize="9" orientation="portrait" horizont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"/>
  <sheetViews>
    <sheetView tabSelected="1" zoomScale="85" zoomScaleNormal="85" workbookViewId="0">
      <selection activeCell="K14" sqref="K14"/>
    </sheetView>
  </sheetViews>
  <sheetFormatPr defaultColWidth="9.109375" defaultRowHeight="28.5" customHeight="1" x14ac:dyDescent="0.3"/>
  <cols>
    <col min="1" max="1" width="42.44140625" style="1" bestFit="1" customWidth="1"/>
    <col min="2" max="2" width="43.44140625" style="1" bestFit="1" customWidth="1"/>
    <col min="3" max="3" width="18.33203125" style="1" customWidth="1"/>
    <col min="4" max="4" width="9.109375" style="1" customWidth="1"/>
    <col min="5" max="5" width="9.109375" style="1" hidden="1" customWidth="1"/>
    <col min="6" max="6" width="9.109375" style="1"/>
    <col min="7" max="7" width="9.109375" style="1" customWidth="1"/>
    <col min="8" max="8" width="9.109375" style="1" hidden="1" customWidth="1"/>
    <col min="9" max="9" width="0" style="1" hidden="1" customWidth="1"/>
    <col min="10" max="16384" width="9.109375" style="1"/>
  </cols>
  <sheetData>
    <row r="1" spans="1:17" ht="28.5" customHeight="1" x14ac:dyDescent="0.3">
      <c r="A1" s="73" t="s">
        <v>73</v>
      </c>
      <c r="B1" s="74"/>
      <c r="C1" s="74"/>
      <c r="D1" s="75"/>
      <c r="J1" s="42"/>
      <c r="K1" s="42"/>
      <c r="L1" s="42"/>
      <c r="M1" s="42"/>
      <c r="N1" s="42"/>
      <c r="O1" s="42"/>
      <c r="P1" s="42"/>
      <c r="Q1" s="42"/>
    </row>
    <row r="2" spans="1:17" ht="28.5" customHeight="1" thickBot="1" x14ac:dyDescent="0.35">
      <c r="A2" s="31" t="s">
        <v>47</v>
      </c>
      <c r="B2" s="32" t="s">
        <v>69</v>
      </c>
      <c r="C2" s="32" t="s">
        <v>70</v>
      </c>
      <c r="D2" s="33" t="s">
        <v>38</v>
      </c>
      <c r="J2" s="42"/>
      <c r="K2" s="42"/>
      <c r="L2" s="42"/>
      <c r="M2" s="42"/>
      <c r="N2" s="42"/>
      <c r="O2" s="42"/>
      <c r="P2" s="42"/>
      <c r="Q2" s="42"/>
    </row>
    <row r="3" spans="1:17" ht="28.5" customHeight="1" thickBot="1" x14ac:dyDescent="0.35">
      <c r="A3" s="71" t="s">
        <v>48</v>
      </c>
      <c r="B3" s="34" t="s">
        <v>49</v>
      </c>
      <c r="C3" s="35">
        <v>0.3</v>
      </c>
      <c r="D3" s="43"/>
      <c r="E3" s="1">
        <f>C3*D3</f>
        <v>0</v>
      </c>
      <c r="J3" s="42"/>
      <c r="K3" s="42"/>
      <c r="L3" s="42"/>
      <c r="M3" s="42"/>
      <c r="N3" s="42"/>
      <c r="O3" s="42"/>
      <c r="P3" s="42"/>
      <c r="Q3" s="42"/>
    </row>
    <row r="4" spans="1:17" ht="28.5" customHeight="1" thickTop="1" thickBot="1" x14ac:dyDescent="0.35">
      <c r="A4" s="72"/>
      <c r="B4" s="36" t="s">
        <v>50</v>
      </c>
      <c r="C4" s="37">
        <v>32</v>
      </c>
      <c r="D4" s="44"/>
      <c r="E4" s="1">
        <f t="shared" ref="E4:E18" si="0">C4*D4</f>
        <v>0</v>
      </c>
      <c r="J4" s="42"/>
      <c r="K4" s="42"/>
      <c r="L4" s="42"/>
      <c r="M4" s="42"/>
      <c r="N4" s="42"/>
      <c r="O4" s="42"/>
      <c r="P4" s="42"/>
      <c r="Q4" s="42"/>
    </row>
    <row r="5" spans="1:17" ht="28.5" customHeight="1" thickTop="1" thickBot="1" x14ac:dyDescent="0.35">
      <c r="A5" s="38" t="s">
        <v>51</v>
      </c>
      <c r="B5" s="36" t="s">
        <v>71</v>
      </c>
      <c r="C5" s="37">
        <v>1</v>
      </c>
      <c r="D5" s="44"/>
      <c r="E5" s="1">
        <f t="shared" si="0"/>
        <v>0</v>
      </c>
      <c r="J5" s="42"/>
      <c r="K5" s="42"/>
      <c r="L5" s="42"/>
      <c r="M5" s="42"/>
      <c r="N5" s="42"/>
      <c r="O5" s="42"/>
      <c r="P5" s="42"/>
      <c r="Q5" s="42"/>
    </row>
    <row r="6" spans="1:17" ht="28.5" customHeight="1" thickTop="1" thickBot="1" x14ac:dyDescent="0.35">
      <c r="A6" s="38" t="s">
        <v>52</v>
      </c>
      <c r="B6" s="36" t="s">
        <v>72</v>
      </c>
      <c r="C6" s="37">
        <v>0.1</v>
      </c>
      <c r="D6" s="44"/>
      <c r="E6" s="1">
        <f t="shared" si="0"/>
        <v>0</v>
      </c>
      <c r="J6" s="42"/>
      <c r="K6" s="42"/>
      <c r="L6" s="42"/>
      <c r="M6" s="42"/>
      <c r="N6" s="42"/>
      <c r="O6" s="42"/>
      <c r="P6" s="42"/>
      <c r="Q6" s="42"/>
    </row>
    <row r="7" spans="1:17" ht="28.5" customHeight="1" thickTop="1" thickBot="1" x14ac:dyDescent="0.35">
      <c r="A7" s="38" t="s">
        <v>53</v>
      </c>
      <c r="B7" s="36" t="s">
        <v>71</v>
      </c>
      <c r="C7" s="37">
        <v>0.1</v>
      </c>
      <c r="D7" s="44"/>
      <c r="E7" s="1">
        <f t="shared" si="0"/>
        <v>0</v>
      </c>
      <c r="J7" s="42"/>
      <c r="K7" s="42"/>
      <c r="L7" s="42"/>
      <c r="M7" s="42"/>
      <c r="N7" s="42"/>
      <c r="O7" s="42"/>
      <c r="P7" s="42"/>
      <c r="Q7" s="42"/>
    </row>
    <row r="8" spans="1:17" ht="28.5" customHeight="1" thickTop="1" thickBot="1" x14ac:dyDescent="0.35">
      <c r="A8" s="38" t="s">
        <v>54</v>
      </c>
      <c r="B8" s="36" t="s">
        <v>71</v>
      </c>
      <c r="C8" s="37">
        <v>0.4</v>
      </c>
      <c r="D8" s="44"/>
      <c r="E8" s="1">
        <f t="shared" si="0"/>
        <v>0</v>
      </c>
      <c r="J8" s="42"/>
      <c r="K8" s="42"/>
      <c r="L8" s="42"/>
      <c r="M8" s="42"/>
      <c r="N8" s="42"/>
      <c r="O8" s="42"/>
      <c r="P8" s="42"/>
      <c r="Q8" s="42"/>
    </row>
    <row r="9" spans="1:17" ht="28.5" customHeight="1" thickTop="1" thickBot="1" x14ac:dyDescent="0.35">
      <c r="A9" s="38" t="s">
        <v>55</v>
      </c>
      <c r="B9" s="36" t="s">
        <v>72</v>
      </c>
      <c r="C9" s="37">
        <v>0.1</v>
      </c>
      <c r="D9" s="44"/>
      <c r="E9" s="1">
        <f t="shared" si="0"/>
        <v>0</v>
      </c>
      <c r="J9" s="77" t="s">
        <v>74</v>
      </c>
      <c r="K9" s="77"/>
      <c r="L9" s="77"/>
      <c r="M9" s="77"/>
      <c r="N9" s="77"/>
      <c r="O9" s="76">
        <f>SUM(E3:E18)</f>
        <v>0</v>
      </c>
      <c r="P9" s="76"/>
      <c r="Q9" s="76"/>
    </row>
    <row r="10" spans="1:17" ht="28.5" customHeight="1" thickTop="1" thickBot="1" x14ac:dyDescent="0.35">
      <c r="A10" s="38" t="s">
        <v>56</v>
      </c>
      <c r="B10" s="36" t="s">
        <v>72</v>
      </c>
      <c r="C10" s="37">
        <v>1</v>
      </c>
      <c r="D10" s="44"/>
      <c r="E10" s="1">
        <f t="shared" si="0"/>
        <v>0</v>
      </c>
      <c r="J10" s="42"/>
      <c r="K10" s="42"/>
      <c r="L10" s="42"/>
      <c r="M10" s="42"/>
      <c r="N10" s="42"/>
      <c r="O10" s="42"/>
      <c r="P10" s="42"/>
      <c r="Q10" s="42"/>
    </row>
    <row r="11" spans="1:17" ht="28.5" customHeight="1" thickTop="1" thickBot="1" x14ac:dyDescent="0.35">
      <c r="A11" s="38" t="s">
        <v>57</v>
      </c>
      <c r="B11" s="36" t="s">
        <v>64</v>
      </c>
      <c r="C11" s="37">
        <v>0.3</v>
      </c>
      <c r="D11" s="44"/>
      <c r="E11" s="1">
        <f t="shared" si="0"/>
        <v>0</v>
      </c>
      <c r="J11" s="42"/>
      <c r="K11" s="42"/>
      <c r="L11" s="42"/>
      <c r="M11" s="42"/>
      <c r="N11" s="42"/>
      <c r="O11" s="42"/>
      <c r="P11" s="42"/>
      <c r="Q11" s="42"/>
    </row>
    <row r="12" spans="1:17" ht="28.5" customHeight="1" thickTop="1" thickBot="1" x14ac:dyDescent="0.35">
      <c r="A12" s="72" t="s">
        <v>58</v>
      </c>
      <c r="B12" s="36" t="s">
        <v>59</v>
      </c>
      <c r="C12" s="37">
        <v>2.8</v>
      </c>
      <c r="D12" s="44"/>
      <c r="E12" s="1">
        <f t="shared" si="0"/>
        <v>0</v>
      </c>
      <c r="J12" s="42"/>
      <c r="K12" s="42"/>
      <c r="L12" s="42"/>
      <c r="M12" s="42"/>
      <c r="N12" s="42"/>
      <c r="O12" s="42"/>
      <c r="P12" s="42"/>
      <c r="Q12" s="42"/>
    </row>
    <row r="13" spans="1:17" ht="28.5" customHeight="1" thickTop="1" thickBot="1" x14ac:dyDescent="0.35">
      <c r="A13" s="72"/>
      <c r="B13" s="36" t="s">
        <v>60</v>
      </c>
      <c r="C13" s="37">
        <v>0.3</v>
      </c>
      <c r="D13" s="44"/>
      <c r="E13" s="1">
        <f t="shared" si="0"/>
        <v>0</v>
      </c>
      <c r="J13" s="42"/>
      <c r="K13" s="42"/>
      <c r="L13" s="42"/>
      <c r="M13" s="42"/>
      <c r="N13" s="42"/>
      <c r="O13" s="42"/>
      <c r="P13" s="42"/>
      <c r="Q13" s="42"/>
    </row>
    <row r="14" spans="1:17" ht="28.5" customHeight="1" thickTop="1" thickBot="1" x14ac:dyDescent="0.35">
      <c r="A14" s="38" t="s">
        <v>61</v>
      </c>
      <c r="B14" s="36" t="s">
        <v>62</v>
      </c>
      <c r="C14" s="37">
        <v>0.3</v>
      </c>
      <c r="D14" s="44"/>
      <c r="E14" s="1">
        <f t="shared" si="0"/>
        <v>0</v>
      </c>
      <c r="J14" s="42"/>
      <c r="K14" s="42"/>
      <c r="L14" s="42"/>
      <c r="M14" s="42"/>
      <c r="N14" s="42"/>
      <c r="O14" s="42"/>
      <c r="P14" s="42"/>
      <c r="Q14" s="42"/>
    </row>
    <row r="15" spans="1:17" ht="28.5" customHeight="1" thickTop="1" thickBot="1" x14ac:dyDescent="0.35">
      <c r="A15" s="72" t="s">
        <v>63</v>
      </c>
      <c r="B15" s="36" t="s">
        <v>64</v>
      </c>
      <c r="C15" s="37">
        <v>0.7</v>
      </c>
      <c r="D15" s="44"/>
      <c r="E15" s="1">
        <f t="shared" si="0"/>
        <v>0</v>
      </c>
      <c r="J15" s="42"/>
      <c r="K15" s="42"/>
      <c r="L15" s="42"/>
      <c r="M15" s="42"/>
      <c r="N15" s="42"/>
      <c r="O15" s="42"/>
      <c r="P15" s="42"/>
      <c r="Q15" s="42"/>
    </row>
    <row r="16" spans="1:17" ht="28.5" customHeight="1" thickTop="1" thickBot="1" x14ac:dyDescent="0.35">
      <c r="A16" s="72"/>
      <c r="B16" s="36" t="s">
        <v>65</v>
      </c>
      <c r="C16" s="37">
        <v>0.1</v>
      </c>
      <c r="D16" s="44"/>
      <c r="E16" s="1">
        <f t="shared" si="0"/>
        <v>0</v>
      </c>
      <c r="J16" s="42"/>
      <c r="K16" s="42"/>
      <c r="L16" s="42"/>
      <c r="M16" s="42"/>
      <c r="N16" s="42"/>
      <c r="O16" s="42"/>
      <c r="P16" s="42"/>
      <c r="Q16" s="42"/>
    </row>
    <row r="17" spans="1:17" ht="28.5" customHeight="1" thickTop="1" thickBot="1" x14ac:dyDescent="0.35">
      <c r="A17" s="38" t="s">
        <v>66</v>
      </c>
      <c r="B17" s="36" t="s">
        <v>67</v>
      </c>
      <c r="C17" s="37">
        <v>0.7</v>
      </c>
      <c r="D17" s="44"/>
      <c r="E17" s="1">
        <f t="shared" si="0"/>
        <v>0</v>
      </c>
      <c r="J17" s="42"/>
      <c r="K17" s="42"/>
      <c r="L17" s="42"/>
      <c r="M17" s="42"/>
      <c r="N17" s="42"/>
      <c r="O17" s="42"/>
      <c r="P17" s="42"/>
      <c r="Q17" s="42"/>
    </row>
    <row r="18" spans="1:17" ht="28.5" customHeight="1" thickTop="1" thickBot="1" x14ac:dyDescent="0.35">
      <c r="A18" s="39" t="s">
        <v>68</v>
      </c>
      <c r="B18" s="40" t="s">
        <v>67</v>
      </c>
      <c r="C18" s="41">
        <v>0.4</v>
      </c>
      <c r="D18" s="45"/>
      <c r="E18" s="1">
        <f t="shared" si="0"/>
        <v>0</v>
      </c>
      <c r="J18" s="42"/>
      <c r="K18" s="42"/>
      <c r="L18" s="42"/>
      <c r="M18" s="42"/>
      <c r="N18" s="42"/>
      <c r="O18" s="42"/>
      <c r="P18" s="42"/>
      <c r="Q18" s="42"/>
    </row>
  </sheetData>
  <mergeCells count="6">
    <mergeCell ref="A3:A4"/>
    <mergeCell ref="A12:A13"/>
    <mergeCell ref="A15:A16"/>
    <mergeCell ref="A1:D1"/>
    <mergeCell ref="O9:Q9"/>
    <mergeCell ref="J9:N9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DE CALCULO</vt:lpstr>
      <vt:lpstr>PERDA DE CARGA EM CONEXÕES</vt:lpstr>
      <vt:lpstr>PESOS RELATIVOS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Carolini</dc:creator>
  <cp:lastModifiedBy>Escola de Software</cp:lastModifiedBy>
  <dcterms:created xsi:type="dcterms:W3CDTF">2010-09-20T18:49:16Z</dcterms:created>
  <dcterms:modified xsi:type="dcterms:W3CDTF">2014-03-01T14:57:39Z</dcterms:modified>
</cp:coreProperties>
</file>